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5039\Documents\temp\C Schedules\"/>
    </mc:Choice>
  </mc:AlternateContent>
  <xr:revisionPtr revIDLastSave="0" documentId="13_ncr:1_{3E9B4607-F645-4750-931A-29FEAAC8F33F}" xr6:coauthVersionLast="47" xr6:coauthVersionMax="47" xr10:uidLastSave="{00000000-0000-0000-0000-000000000000}"/>
  <workbookProtection workbookAlgorithmName="SHA-512" workbookHashValue="W8s8qzjMb2XwaJC/t7svgn+Z4QjewytozeXuYk+kOhohWRrJwdihcx5gY0tq1LMGDuAXYhVR+cgZ1yh3PJ0oEw==" workbookSaltValue="okjmmZUh6C8CoXSpm+JXww==" workbookSpinCount="100000" lockStructure="1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'FS184'!$A$1:$AA$59</definedName>
    <definedName name="_xlnm.Print_Area" localSheetId="2">'GT421'!$A$1:$AA$59</definedName>
    <definedName name="_xlnm.Print_Area" localSheetId="3">'GT481'!$A$1:$AA$59</definedName>
    <definedName name="_xlnm.Print_Area" localSheetId="4">'KZN225'!$A$1:$AA$59</definedName>
    <definedName name="_xlnm.Print_Area" localSheetId="5">'KZN252'!$A$1:$AA$59</definedName>
    <definedName name="_xlnm.Print_Area" localSheetId="6">'KZN282'!$A$1:$AA$59</definedName>
    <definedName name="_xlnm.Print_Area" localSheetId="7">'LIM354'!$A$1:$AA$59</definedName>
    <definedName name="_xlnm.Print_Area" localSheetId="8">'MP307'!$A$1:$AA$59</definedName>
    <definedName name="_xlnm.Print_Area" localSheetId="9">'MP312'!$A$1:$AA$59</definedName>
    <definedName name="_xlnm.Print_Area" localSheetId="10">'MP313'!$A$1:$AA$59</definedName>
    <definedName name="_xlnm.Print_Area" localSheetId="11">'MP326'!$A$1:$AA$59</definedName>
    <definedName name="_xlnm.Print_Area" localSheetId="12">'NC091'!$A$1:$AA$59</definedName>
    <definedName name="_xlnm.Print_Area" localSheetId="13">'NW372'!$A$1:$AA$59</definedName>
    <definedName name="_xlnm.Print_Area" localSheetId="14">'NW373'!$A$1:$AA$59</definedName>
    <definedName name="_xlnm.Print_Area" localSheetId="15">'NW403'!$A$1:$AA$59</definedName>
    <definedName name="_xlnm.Print_Area" localSheetId="16">'NW405'!$A$1:$AA$59</definedName>
    <definedName name="_xlnm.Print_Area" localSheetId="0">Summary!$A$1:$AA$59</definedName>
    <definedName name="_xlnm.Print_Area" localSheetId="17">'WC023'!$A$1:$AA$59</definedName>
    <definedName name="_xlnm.Print_Area" localSheetId="18">'WC024'!$A$1:$AA$59</definedName>
    <definedName name="_xlnm.Print_Area" localSheetId="19">'WC044'!$A$1:$AA$59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1" i="2" l="1"/>
  <c r="W53" i="2" s="1"/>
  <c r="W56" i="2" s="1"/>
  <c r="W59" i="2" s="1"/>
  <c r="N48" i="2"/>
  <c r="N51" i="2" s="1"/>
  <c r="N53" i="2" s="1"/>
  <c r="N56" i="2" s="1"/>
  <c r="N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P48" i="2" s="1"/>
  <c r="P51" i="2" s="1"/>
  <c r="P53" i="2" s="1"/>
  <c r="P56" i="2" s="1"/>
  <c r="P59" i="2" s="1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W48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V56" i="3"/>
  <c r="V59" i="3" s="1"/>
  <c r="N51" i="3"/>
  <c r="N53" i="3" s="1"/>
  <c r="N56" i="3" s="1"/>
  <c r="N59" i="3" s="1"/>
  <c r="G51" i="3"/>
  <c r="G53" i="3" s="1"/>
  <c r="G56" i="3" s="1"/>
  <c r="G59" i="3" s="1"/>
  <c r="G48" i="3"/>
  <c r="E48" i="3"/>
  <c r="E51" i="3" s="1"/>
  <c r="E53" i="3" s="1"/>
  <c r="E56" i="3" s="1"/>
  <c r="E59" i="3" s="1"/>
  <c r="AA47" i="3"/>
  <c r="Y47" i="3"/>
  <c r="X47" i="3"/>
  <c r="X48" i="3" s="1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P59" i="3" s="1"/>
  <c r="O47" i="3"/>
  <c r="N47" i="3"/>
  <c r="M47" i="3"/>
  <c r="L47" i="3"/>
  <c r="K47" i="3"/>
  <c r="J47" i="3"/>
  <c r="I47" i="3"/>
  <c r="H47" i="3"/>
  <c r="H48" i="3" s="1"/>
  <c r="H51" i="3" s="1"/>
  <c r="H53" i="3" s="1"/>
  <c r="H56" i="3" s="1"/>
  <c r="H59" i="3" s="1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Z32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H32" i="3"/>
  <c r="G32" i="3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L53" i="4"/>
  <c r="L56" i="4" s="1"/>
  <c r="L59" i="4" s="1"/>
  <c r="N48" i="4"/>
  <c r="N51" i="4" s="1"/>
  <c r="N53" i="4" s="1"/>
  <c r="N56" i="4" s="1"/>
  <c r="N59" i="4" s="1"/>
  <c r="L48" i="4"/>
  <c r="L51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Z32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R59" i="5"/>
  <c r="Q59" i="5"/>
  <c r="AA48" i="5"/>
  <c r="AA51" i="5" s="1"/>
  <c r="AA53" i="5" s="1"/>
  <c r="AA56" i="5" s="1"/>
  <c r="AA59" i="5" s="1"/>
  <c r="F48" i="5"/>
  <c r="F51" i="5" s="1"/>
  <c r="F53" i="5" s="1"/>
  <c r="F56" i="5" s="1"/>
  <c r="F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Q32" i="5"/>
  <c r="Q48" i="5" s="1"/>
  <c r="Q51" i="5" s="1"/>
  <c r="Q53" i="5" s="1"/>
  <c r="Q56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S51" i="6"/>
  <c r="S53" i="6" s="1"/>
  <c r="S56" i="6" s="1"/>
  <c r="S59" i="6" s="1"/>
  <c r="R48" i="6"/>
  <c r="R51" i="6" s="1"/>
  <c r="R53" i="6" s="1"/>
  <c r="R56" i="6" s="1"/>
  <c r="R59" i="6" s="1"/>
  <c r="J48" i="6"/>
  <c r="J51" i="6" s="1"/>
  <c r="J53" i="6" s="1"/>
  <c r="J56" i="6" s="1"/>
  <c r="J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Y51" i="7"/>
  <c r="Y53" i="7" s="1"/>
  <c r="Y56" i="7" s="1"/>
  <c r="Y59" i="7" s="1"/>
  <c r="U51" i="7"/>
  <c r="U53" i="7" s="1"/>
  <c r="U56" i="7" s="1"/>
  <c r="U59" i="7" s="1"/>
  <c r="Y48" i="7"/>
  <c r="N48" i="7"/>
  <c r="N51" i="7" s="1"/>
  <c r="N53" i="7" s="1"/>
  <c r="N56" i="7" s="1"/>
  <c r="N59" i="7" s="1"/>
  <c r="G48" i="7"/>
  <c r="G51" i="7" s="1"/>
  <c r="G53" i="7" s="1"/>
  <c r="G56" i="7" s="1"/>
  <c r="G59" i="7" s="1"/>
  <c r="AA47" i="7"/>
  <c r="Y47" i="7"/>
  <c r="X47" i="7"/>
  <c r="W47" i="7"/>
  <c r="W48" i="7" s="1"/>
  <c r="W51" i="7" s="1"/>
  <c r="W53" i="7" s="1"/>
  <c r="W56" i="7" s="1"/>
  <c r="W59" i="7" s="1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Z32" i="7" s="1"/>
  <c r="W32" i="7"/>
  <c r="V32" i="7"/>
  <c r="V48" i="7" s="1"/>
  <c r="V51" i="7" s="1"/>
  <c r="V53" i="7" s="1"/>
  <c r="V56" i="7" s="1"/>
  <c r="V59" i="7" s="1"/>
  <c r="U32" i="7"/>
  <c r="U48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V48" i="8"/>
  <c r="V51" i="8" s="1"/>
  <c r="V53" i="8" s="1"/>
  <c r="V56" i="8" s="1"/>
  <c r="V59" i="8" s="1"/>
  <c r="U48" i="8"/>
  <c r="U51" i="8" s="1"/>
  <c r="U53" i="8" s="1"/>
  <c r="U56" i="8" s="1"/>
  <c r="U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H48" i="8" s="1"/>
  <c r="H51" i="8" s="1"/>
  <c r="H53" i="8" s="1"/>
  <c r="H56" i="8" s="1"/>
  <c r="H59" i="8" s="1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U32" i="8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S59" i="9"/>
  <c r="AA47" i="9"/>
  <c r="Y47" i="9"/>
  <c r="Z47" i="9" s="1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E48" i="9" s="1"/>
  <c r="E51" i="9" s="1"/>
  <c r="E53" i="9" s="1"/>
  <c r="E56" i="9" s="1"/>
  <c r="E59" i="9" s="1"/>
  <c r="D47" i="9"/>
  <c r="C47" i="9"/>
  <c r="AA32" i="9"/>
  <c r="AA48" i="9" s="1"/>
  <c r="AA51" i="9" s="1"/>
  <c r="AA53" i="9" s="1"/>
  <c r="AA56" i="9" s="1"/>
  <c r="AA59" i="9" s="1"/>
  <c r="Z32" i="9"/>
  <c r="Y32" i="9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P53" i="10"/>
  <c r="P56" i="10" s="1"/>
  <c r="P59" i="10" s="1"/>
  <c r="G51" i="10"/>
  <c r="G53" i="10" s="1"/>
  <c r="G56" i="10" s="1"/>
  <c r="G59" i="10" s="1"/>
  <c r="X48" i="10"/>
  <c r="X51" i="10" s="1"/>
  <c r="X53" i="10" s="1"/>
  <c r="P48" i="10"/>
  <c r="P51" i="10" s="1"/>
  <c r="AA47" i="10"/>
  <c r="Y47" i="10"/>
  <c r="Y48" i="10" s="1"/>
  <c r="Y51" i="10" s="1"/>
  <c r="Y53" i="10" s="1"/>
  <c r="Y56" i="10" s="1"/>
  <c r="Y59" i="10" s="1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I48" i="10" s="1"/>
  <c r="I51" i="10" s="1"/>
  <c r="I53" i="10" s="1"/>
  <c r="I56" i="10" s="1"/>
  <c r="I59" i="10" s="1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Z32" i="10"/>
  <c r="Y32" i="10"/>
  <c r="X32" i="10"/>
  <c r="W32" i="10"/>
  <c r="W48" i="10" s="1"/>
  <c r="W51" i="10" s="1"/>
  <c r="W53" i="10" s="1"/>
  <c r="W56" i="10" s="1"/>
  <c r="W59" i="10" s="1"/>
  <c r="V32" i="10"/>
  <c r="U32" i="10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M32" i="10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G48" i="10" s="1"/>
  <c r="F32" i="10"/>
  <c r="E32" i="10"/>
  <c r="D32" i="10"/>
  <c r="C32" i="10"/>
  <c r="C48" i="10" s="1"/>
  <c r="C51" i="10" s="1"/>
  <c r="C53" i="10" s="1"/>
  <c r="C56" i="10" s="1"/>
  <c r="C59" i="10" s="1"/>
  <c r="V51" i="11"/>
  <c r="V53" i="11" s="1"/>
  <c r="V56" i="11" s="1"/>
  <c r="V59" i="11" s="1"/>
  <c r="U51" i="11"/>
  <c r="U53" i="11" s="1"/>
  <c r="U56" i="11" s="1"/>
  <c r="U59" i="11" s="1"/>
  <c r="U48" i="11"/>
  <c r="H48" i="11"/>
  <c r="H51" i="11" s="1"/>
  <c r="H53" i="11" s="1"/>
  <c r="H56" i="11" s="1"/>
  <c r="H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X48" i="11" s="1"/>
  <c r="X51" i="11" s="1"/>
  <c r="Z51" i="11" s="1"/>
  <c r="W32" i="11"/>
  <c r="V32" i="11"/>
  <c r="V48" i="11" s="1"/>
  <c r="U32" i="1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F56" i="12"/>
  <c r="F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H53" i="13"/>
  <c r="H56" i="13" s="1"/>
  <c r="H59" i="13" s="1"/>
  <c r="U48" i="13"/>
  <c r="U51" i="13" s="1"/>
  <c r="U53" i="13" s="1"/>
  <c r="U56" i="13" s="1"/>
  <c r="U59" i="13" s="1"/>
  <c r="L48" i="13"/>
  <c r="L51" i="13" s="1"/>
  <c r="L53" i="13" s="1"/>
  <c r="L56" i="13" s="1"/>
  <c r="L59" i="13" s="1"/>
  <c r="K48" i="13"/>
  <c r="K51" i="13" s="1"/>
  <c r="K53" i="13" s="1"/>
  <c r="K56" i="13" s="1"/>
  <c r="K59" i="13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X51" i="13" s="1"/>
  <c r="X53" i="13" s="1"/>
  <c r="X56" i="13" s="1"/>
  <c r="Z56" i="13" s="1"/>
  <c r="W32" i="13"/>
  <c r="W48" i="13" s="1"/>
  <c r="W51" i="13" s="1"/>
  <c r="W53" i="13" s="1"/>
  <c r="W56" i="13" s="1"/>
  <c r="W59" i="13" s="1"/>
  <c r="V32" i="13"/>
  <c r="U32" i="13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U59" i="14"/>
  <c r="W53" i="14"/>
  <c r="W56" i="14" s="1"/>
  <c r="W59" i="14" s="1"/>
  <c r="Y48" i="14"/>
  <c r="Y51" i="14" s="1"/>
  <c r="Y53" i="14" s="1"/>
  <c r="Y56" i="14" s="1"/>
  <c r="Y59" i="14" s="1"/>
  <c r="T48" i="14"/>
  <c r="T51" i="14" s="1"/>
  <c r="T53" i="14" s="1"/>
  <c r="T56" i="14" s="1"/>
  <c r="T59" i="14" s="1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X48" i="14" s="1"/>
  <c r="X51" i="14" s="1"/>
  <c r="X53" i="14" s="1"/>
  <c r="W32" i="14"/>
  <c r="W48" i="14" s="1"/>
  <c r="W51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T32" i="14"/>
  <c r="S32" i="14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U59" i="15"/>
  <c r="Y48" i="15"/>
  <c r="Y51" i="15" s="1"/>
  <c r="Y53" i="15" s="1"/>
  <c r="Y56" i="15" s="1"/>
  <c r="Y59" i="15" s="1"/>
  <c r="Q48" i="15"/>
  <c r="Q51" i="15" s="1"/>
  <c r="Q53" i="15" s="1"/>
  <c r="Q56" i="15" s="1"/>
  <c r="Q59" i="15" s="1"/>
  <c r="P48" i="15"/>
  <c r="P51" i="15" s="1"/>
  <c r="P53" i="15" s="1"/>
  <c r="P56" i="15" s="1"/>
  <c r="P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T32" i="15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J48" i="16"/>
  <c r="J51" i="16" s="1"/>
  <c r="J53" i="16" s="1"/>
  <c r="J56" i="16" s="1"/>
  <c r="J59" i="16" s="1"/>
  <c r="I48" i="16"/>
  <c r="I51" i="16" s="1"/>
  <c r="I53" i="16" s="1"/>
  <c r="I56" i="16" s="1"/>
  <c r="I59" i="16" s="1"/>
  <c r="AA47" i="16"/>
  <c r="Z47" i="16"/>
  <c r="Y47" i="16"/>
  <c r="X47" i="16"/>
  <c r="W47" i="16"/>
  <c r="V47" i="16"/>
  <c r="U47" i="16"/>
  <c r="T47" i="16"/>
  <c r="S47" i="16"/>
  <c r="R47" i="16"/>
  <c r="R48" i="16" s="1"/>
  <c r="R51" i="16" s="1"/>
  <c r="R53" i="16" s="1"/>
  <c r="R56" i="16" s="1"/>
  <c r="R59" i="16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X32" i="16"/>
  <c r="X48" i="16" s="1"/>
  <c r="X51" i="16" s="1"/>
  <c r="X53" i="16" s="1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I32" i="16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I48" i="17"/>
  <c r="I51" i="17" s="1"/>
  <c r="I53" i="17" s="1"/>
  <c r="I56" i="17" s="1"/>
  <c r="I59" i="17" s="1"/>
  <c r="H48" i="17"/>
  <c r="H51" i="17" s="1"/>
  <c r="H53" i="17" s="1"/>
  <c r="H56" i="17" s="1"/>
  <c r="H59" i="17" s="1"/>
  <c r="AA47" i="17"/>
  <c r="Y47" i="17"/>
  <c r="X47" i="17"/>
  <c r="W47" i="17"/>
  <c r="V47" i="17"/>
  <c r="U47" i="17"/>
  <c r="T47" i="17"/>
  <c r="S47" i="17"/>
  <c r="R47" i="17"/>
  <c r="Q47" i="17"/>
  <c r="P47" i="17"/>
  <c r="P48" i="17" s="1"/>
  <c r="P51" i="17" s="1"/>
  <c r="P53" i="17" s="1"/>
  <c r="P56" i="17" s="1"/>
  <c r="P59" i="17" s="1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X32" i="17"/>
  <c r="X48" i="17" s="1"/>
  <c r="X51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R32" i="17"/>
  <c r="R48" i="17" s="1"/>
  <c r="R51" i="17" s="1"/>
  <c r="R53" i="17" s="1"/>
  <c r="R56" i="17" s="1"/>
  <c r="R59" i="17" s="1"/>
  <c r="Q32" i="17"/>
  <c r="P32" i="17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J32" i="17"/>
  <c r="J48" i="17" s="1"/>
  <c r="J51" i="17" s="1"/>
  <c r="J53" i="17" s="1"/>
  <c r="J56" i="17" s="1"/>
  <c r="J59" i="17" s="1"/>
  <c r="I32" i="17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D56" i="18"/>
  <c r="D59" i="18" s="1"/>
  <c r="W51" i="18"/>
  <c r="W53" i="18" s="1"/>
  <c r="W56" i="18" s="1"/>
  <c r="W59" i="18" s="1"/>
  <c r="W48" i="18"/>
  <c r="V48" i="18"/>
  <c r="V51" i="18" s="1"/>
  <c r="V53" i="18" s="1"/>
  <c r="V56" i="18" s="1"/>
  <c r="V59" i="18" s="1"/>
  <c r="H48" i="18"/>
  <c r="H51" i="18" s="1"/>
  <c r="H53" i="18" s="1"/>
  <c r="H56" i="18" s="1"/>
  <c r="H59" i="18" s="1"/>
  <c r="AA47" i="18"/>
  <c r="Y47" i="18"/>
  <c r="Y48" i="18" s="1"/>
  <c r="Y51" i="18" s="1"/>
  <c r="Y53" i="18" s="1"/>
  <c r="Y56" i="18" s="1"/>
  <c r="Y59" i="18" s="1"/>
  <c r="X47" i="18"/>
  <c r="W47" i="18"/>
  <c r="V47" i="18"/>
  <c r="U47" i="18"/>
  <c r="T47" i="18"/>
  <c r="S47" i="18"/>
  <c r="R47" i="18"/>
  <c r="Q47" i="18"/>
  <c r="Q48" i="18" s="1"/>
  <c r="Q51" i="18" s="1"/>
  <c r="Q53" i="18" s="1"/>
  <c r="Q56" i="18" s="1"/>
  <c r="Q59" i="18" s="1"/>
  <c r="P47" i="18"/>
  <c r="O47" i="18"/>
  <c r="N47" i="18"/>
  <c r="M47" i="18"/>
  <c r="L47" i="18"/>
  <c r="K47" i="18"/>
  <c r="J47" i="18"/>
  <c r="I47" i="18"/>
  <c r="I48" i="18" s="1"/>
  <c r="I51" i="18" s="1"/>
  <c r="I53" i="18" s="1"/>
  <c r="I56" i="18" s="1"/>
  <c r="I59" i="18" s="1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Z32" i="18"/>
  <c r="Y32" i="18"/>
  <c r="X32" i="18"/>
  <c r="X48" i="18" s="1"/>
  <c r="W32" i="18"/>
  <c r="V32" i="18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C32" i="18"/>
  <c r="C48" i="18" s="1"/>
  <c r="C51" i="18" s="1"/>
  <c r="C53" i="18" s="1"/>
  <c r="C56" i="18" s="1"/>
  <c r="C59" i="18" s="1"/>
  <c r="J59" i="19"/>
  <c r="W48" i="19"/>
  <c r="W51" i="19" s="1"/>
  <c r="W53" i="19" s="1"/>
  <c r="W56" i="19" s="1"/>
  <c r="W59" i="19" s="1"/>
  <c r="V48" i="19"/>
  <c r="V51" i="19" s="1"/>
  <c r="V53" i="19" s="1"/>
  <c r="V56" i="19" s="1"/>
  <c r="V59" i="19" s="1"/>
  <c r="G48" i="19"/>
  <c r="G51" i="19" s="1"/>
  <c r="G53" i="19" s="1"/>
  <c r="G56" i="19" s="1"/>
  <c r="G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X48" i="19" s="1"/>
  <c r="W32" i="19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I32" i="19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W48" i="20"/>
  <c r="W51" i="20" s="1"/>
  <c r="W53" i="20" s="1"/>
  <c r="W56" i="20" s="1"/>
  <c r="W59" i="20" s="1"/>
  <c r="L48" i="20"/>
  <c r="L51" i="20" s="1"/>
  <c r="L53" i="20" s="1"/>
  <c r="L56" i="20" s="1"/>
  <c r="L59" i="20" s="1"/>
  <c r="G48" i="20"/>
  <c r="G51" i="20" s="1"/>
  <c r="G53" i="20" s="1"/>
  <c r="G56" i="20" s="1"/>
  <c r="G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M48" i="20" s="1"/>
  <c r="M51" i="20" s="1"/>
  <c r="M53" i="20" s="1"/>
  <c r="M56" i="20" s="1"/>
  <c r="M59" i="20" s="1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Q53" i="1"/>
  <c r="Q56" i="1" s="1"/>
  <c r="Q59" i="1" s="1"/>
  <c r="AA48" i="1"/>
  <c r="AA51" i="1" s="1"/>
  <c r="AA53" i="1" s="1"/>
  <c r="AA56" i="1" s="1"/>
  <c r="AA59" i="1" s="1"/>
  <c r="S48" i="1"/>
  <c r="S51" i="1" s="1"/>
  <c r="S53" i="1" s="1"/>
  <c r="S56" i="1" s="1"/>
  <c r="S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S32" i="1"/>
  <c r="R32" i="1"/>
  <c r="R48" i="1" s="1"/>
  <c r="R51" i="1" s="1"/>
  <c r="R53" i="1" s="1"/>
  <c r="R56" i="1" s="1"/>
  <c r="R59" i="1" s="1"/>
  <c r="Q32" i="1"/>
  <c r="Q48" i="1" s="1"/>
  <c r="Q51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Z48" i="16" l="1"/>
  <c r="Z48" i="17"/>
  <c r="F48" i="1"/>
  <c r="F51" i="1" s="1"/>
  <c r="F53" i="1" s="1"/>
  <c r="F56" i="1" s="1"/>
  <c r="F59" i="1" s="1"/>
  <c r="V48" i="1"/>
  <c r="V51" i="1" s="1"/>
  <c r="V53" i="1" s="1"/>
  <c r="V56" i="1" s="1"/>
  <c r="V59" i="1" s="1"/>
  <c r="E48" i="20"/>
  <c r="E51" i="20" s="1"/>
  <c r="E53" i="20" s="1"/>
  <c r="E56" i="20" s="1"/>
  <c r="E59" i="20" s="1"/>
  <c r="R48" i="19"/>
  <c r="R51" i="19" s="1"/>
  <c r="R53" i="19" s="1"/>
  <c r="R56" i="19" s="1"/>
  <c r="R59" i="19" s="1"/>
  <c r="Z32" i="15"/>
  <c r="V48" i="13"/>
  <c r="V51" i="13" s="1"/>
  <c r="V53" i="13" s="1"/>
  <c r="V56" i="13" s="1"/>
  <c r="V59" i="13" s="1"/>
  <c r="Z47" i="8"/>
  <c r="T48" i="5"/>
  <c r="T51" i="5" s="1"/>
  <c r="T53" i="5" s="1"/>
  <c r="T56" i="5" s="1"/>
  <c r="T59" i="5" s="1"/>
  <c r="Z47" i="20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Z32" i="16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H48" i="9"/>
  <c r="H51" i="9" s="1"/>
  <c r="H53" i="9" s="1"/>
  <c r="H56" i="9" s="1"/>
  <c r="H59" i="9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D48" i="6"/>
  <c r="D51" i="6" s="1"/>
  <c r="D53" i="6" s="1"/>
  <c r="D56" i="6" s="1"/>
  <c r="D59" i="6" s="1"/>
  <c r="X48" i="15"/>
  <c r="D48" i="12"/>
  <c r="D51" i="12" s="1"/>
  <c r="D53" i="12" s="1"/>
  <c r="D56" i="12" s="1"/>
  <c r="D59" i="12" s="1"/>
  <c r="Z32" i="2"/>
  <c r="N48" i="19"/>
  <c r="N51" i="19" s="1"/>
  <c r="N53" i="19" s="1"/>
  <c r="N56" i="19" s="1"/>
  <c r="N59" i="19" s="1"/>
  <c r="Z32" i="17"/>
  <c r="Q48" i="17"/>
  <c r="Q51" i="17" s="1"/>
  <c r="Q53" i="17" s="1"/>
  <c r="Q56" i="17" s="1"/>
  <c r="Q59" i="17" s="1"/>
  <c r="Z47" i="17"/>
  <c r="C48" i="13"/>
  <c r="C51" i="13" s="1"/>
  <c r="C53" i="13" s="1"/>
  <c r="C56" i="13" s="1"/>
  <c r="C59" i="13" s="1"/>
  <c r="S48" i="13"/>
  <c r="S51" i="13" s="1"/>
  <c r="S53" i="13" s="1"/>
  <c r="S56" i="13" s="1"/>
  <c r="S59" i="13" s="1"/>
  <c r="G48" i="11"/>
  <c r="G51" i="11" s="1"/>
  <c r="G53" i="11" s="1"/>
  <c r="G56" i="11" s="1"/>
  <c r="G59" i="11" s="1"/>
  <c r="W48" i="11"/>
  <c r="W51" i="11" s="1"/>
  <c r="W53" i="11" s="1"/>
  <c r="W56" i="11" s="1"/>
  <c r="W59" i="11" s="1"/>
  <c r="Z48" i="1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X48" i="7"/>
  <c r="Z47" i="5"/>
  <c r="X48" i="4"/>
  <c r="U48" i="20"/>
  <c r="U51" i="20" s="1"/>
  <c r="U53" i="20" s="1"/>
  <c r="U56" i="20" s="1"/>
  <c r="U59" i="20" s="1"/>
  <c r="O48" i="15"/>
  <c r="O51" i="15" s="1"/>
  <c r="O53" i="15" s="1"/>
  <c r="O56" i="15" s="1"/>
  <c r="O59" i="15" s="1"/>
  <c r="R48" i="14"/>
  <c r="R51" i="14" s="1"/>
  <c r="R53" i="14" s="1"/>
  <c r="R56" i="14" s="1"/>
  <c r="R59" i="14" s="1"/>
  <c r="G48" i="1"/>
  <c r="G51" i="1" s="1"/>
  <c r="G53" i="1" s="1"/>
  <c r="G56" i="1" s="1"/>
  <c r="G59" i="1" s="1"/>
  <c r="S48" i="14"/>
  <c r="S51" i="14" s="1"/>
  <c r="S53" i="14" s="1"/>
  <c r="S56" i="14" s="1"/>
  <c r="S59" i="14" s="1"/>
  <c r="Z32" i="8"/>
  <c r="D48" i="1"/>
  <c r="D51" i="1" s="1"/>
  <c r="D53" i="1" s="1"/>
  <c r="D56" i="1" s="1"/>
  <c r="D59" i="1" s="1"/>
  <c r="T48" i="1"/>
  <c r="T51" i="1" s="1"/>
  <c r="T53" i="1" s="1"/>
  <c r="T56" i="1" s="1"/>
  <c r="T59" i="1" s="1"/>
  <c r="F48" i="8"/>
  <c r="F51" i="8" s="1"/>
  <c r="F53" i="8" s="1"/>
  <c r="F56" i="8" s="1"/>
  <c r="F59" i="8" s="1"/>
  <c r="N48" i="8"/>
  <c r="N51" i="8" s="1"/>
  <c r="N53" i="8" s="1"/>
  <c r="N56" i="8" s="1"/>
  <c r="N59" i="8" s="1"/>
  <c r="Z47" i="7"/>
  <c r="Z47" i="3"/>
  <c r="T48" i="12"/>
  <c r="T51" i="12" s="1"/>
  <c r="T53" i="12" s="1"/>
  <c r="T56" i="12" s="1"/>
  <c r="T59" i="12" s="1"/>
  <c r="I48" i="4"/>
  <c r="I51" i="4" s="1"/>
  <c r="I53" i="4" s="1"/>
  <c r="I56" i="4" s="1"/>
  <c r="I59" i="4" s="1"/>
  <c r="J48" i="1"/>
  <c r="J51" i="1" s="1"/>
  <c r="J53" i="1" s="1"/>
  <c r="J56" i="1" s="1"/>
  <c r="J59" i="1" s="1"/>
  <c r="Z32" i="19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P48" i="8"/>
  <c r="P51" i="8" s="1"/>
  <c r="P53" i="8" s="1"/>
  <c r="P56" i="8" s="1"/>
  <c r="P59" i="8" s="1"/>
  <c r="X48" i="8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O48" i="4"/>
  <c r="O51" i="4" s="1"/>
  <c r="O53" i="4" s="1"/>
  <c r="O56" i="4" s="1"/>
  <c r="O59" i="4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X56" i="16"/>
  <c r="X56" i="14"/>
  <c r="Z53" i="14"/>
  <c r="Z47" i="18"/>
  <c r="O48" i="12"/>
  <c r="O51" i="12" s="1"/>
  <c r="O53" i="12" s="1"/>
  <c r="O56" i="12" s="1"/>
  <c r="O59" i="12" s="1"/>
  <c r="Z51" i="17"/>
  <c r="X48" i="12"/>
  <c r="Z32" i="12"/>
  <c r="X51" i="19"/>
  <c r="Y51" i="17"/>
  <c r="Y53" i="17" s="1"/>
  <c r="Y56" i="17" s="1"/>
  <c r="Y59" i="17" s="1"/>
  <c r="Z53" i="13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Z47" i="19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17"/>
  <c r="AA51" i="17" s="1"/>
  <c r="AA53" i="17" s="1"/>
  <c r="AA56" i="17" s="1"/>
  <c r="AA59" i="17" s="1"/>
  <c r="Y51" i="16"/>
  <c r="Y53" i="16" s="1"/>
  <c r="Y56" i="16" s="1"/>
  <c r="Y59" i="16" s="1"/>
  <c r="Z51" i="13"/>
  <c r="X53" i="17"/>
  <c r="Z48" i="18"/>
  <c r="X48" i="1"/>
  <c r="Z32" i="1"/>
  <c r="Z48" i="8"/>
  <c r="X51" i="8"/>
  <c r="X48" i="20"/>
  <c r="Z32" i="20"/>
  <c r="Z48" i="14"/>
  <c r="X59" i="13"/>
  <c r="Z59" i="13" s="1"/>
  <c r="X51" i="18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Z51" i="14"/>
  <c r="Z48" i="13"/>
  <c r="X51" i="7"/>
  <c r="Z48" i="7"/>
  <c r="Z53" i="10"/>
  <c r="X56" i="10"/>
  <c r="Z48" i="2"/>
  <c r="X51" i="2"/>
  <c r="Z47" i="15"/>
  <c r="Z32" i="11"/>
  <c r="Z47" i="10"/>
  <c r="Z48" i="10"/>
  <c r="Z51" i="10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AA48" i="11"/>
  <c r="AA51" i="11" s="1"/>
  <c r="AA53" i="11" s="1"/>
  <c r="AA56" i="11" s="1"/>
  <c r="AA59" i="11" s="1"/>
  <c r="X53" i="1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Z32" i="14"/>
  <c r="X48" i="6"/>
  <c r="Z32" i="6"/>
  <c r="Z32" i="13"/>
  <c r="X51" i="9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I48" i="3"/>
  <c r="I51" i="3" s="1"/>
  <c r="I53" i="3" s="1"/>
  <c r="I56" i="3" s="1"/>
  <c r="I59" i="3" s="1"/>
  <c r="Y48" i="3"/>
  <c r="Y51" i="3" s="1"/>
  <c r="Y53" i="3" s="1"/>
  <c r="Y56" i="3" s="1"/>
  <c r="Y59" i="3" s="1"/>
  <c r="X51" i="3"/>
  <c r="E48" i="7"/>
  <c r="E51" i="7" s="1"/>
  <c r="E53" i="7" s="1"/>
  <c r="E56" i="7" s="1"/>
  <c r="E59" i="7" s="1"/>
  <c r="X48" i="5"/>
  <c r="Z32" i="5"/>
  <c r="Z48" i="4"/>
  <c r="X51" i="4"/>
  <c r="X51" i="15" l="1"/>
  <c r="Z48" i="15"/>
  <c r="Z48" i="3"/>
  <c r="Z53" i="17"/>
  <c r="X56" i="17"/>
  <c r="X51" i="12"/>
  <c r="Z48" i="12"/>
  <c r="Z48" i="5"/>
  <c r="X51" i="5"/>
  <c r="X59" i="10"/>
  <c r="Z59" i="10" s="1"/>
  <c r="Z56" i="10"/>
  <c r="Z51" i="18"/>
  <c r="X53" i="18"/>
  <c r="Z48" i="1"/>
  <c r="X51" i="1"/>
  <c r="Z51" i="19"/>
  <c r="X53" i="19"/>
  <c r="Z56" i="14"/>
  <c r="X59" i="14"/>
  <c r="Z59" i="14" s="1"/>
  <c r="Z48" i="9"/>
  <c r="Z51" i="3"/>
  <c r="X53" i="3"/>
  <c r="X56" i="11"/>
  <c r="Z53" i="11"/>
  <c r="Z51" i="7"/>
  <c r="X53" i="7"/>
  <c r="Z51" i="16"/>
  <c r="Z48" i="19"/>
  <c r="Z56" i="16"/>
  <c r="X59" i="16"/>
  <c r="Z59" i="16" s="1"/>
  <c r="Z51" i="2"/>
  <c r="X53" i="2"/>
  <c r="Z48" i="20"/>
  <c r="X51" i="20"/>
  <c r="X53" i="8"/>
  <c r="Z51" i="8"/>
  <c r="Z51" i="9"/>
  <c r="X53" i="9"/>
  <c r="Z51" i="4"/>
  <c r="X53" i="4"/>
  <c r="X51" i="6"/>
  <c r="Z48" i="6"/>
  <c r="Z53" i="16"/>
  <c r="Z51" i="15" l="1"/>
  <c r="X53" i="15"/>
  <c r="Z53" i="4"/>
  <c r="X56" i="4"/>
  <c r="Z53" i="19"/>
  <c r="X56" i="19"/>
  <c r="Z53" i="3"/>
  <c r="X56" i="3"/>
  <c r="X59" i="11"/>
  <c r="Z59" i="11" s="1"/>
  <c r="Z56" i="11"/>
  <c r="X56" i="9"/>
  <c r="Z53" i="9"/>
  <c r="X53" i="12"/>
  <c r="Z51" i="12"/>
  <c r="Z51" i="6"/>
  <c r="X53" i="6"/>
  <c r="Z51" i="5"/>
  <c r="X53" i="5"/>
  <c r="X53" i="1"/>
  <c r="Z51" i="1"/>
  <c r="Z53" i="8"/>
  <c r="X56" i="8"/>
  <c r="Z53" i="18"/>
  <c r="X56" i="18"/>
  <c r="Z56" i="17"/>
  <c r="X59" i="17"/>
  <c r="Z59" i="17" s="1"/>
  <c r="Z53" i="2"/>
  <c r="X56" i="2"/>
  <c r="Z51" i="20"/>
  <c r="X53" i="20"/>
  <c r="X56" i="7"/>
  <c r="Z53" i="7"/>
  <c r="Z53" i="15" l="1"/>
  <c r="X56" i="15"/>
  <c r="Z56" i="18"/>
  <c r="X59" i="18"/>
  <c r="Z59" i="18" s="1"/>
  <c r="Z53" i="12"/>
  <c r="X56" i="12"/>
  <c r="Z53" i="5"/>
  <c r="X56" i="5"/>
  <c r="Z56" i="7"/>
  <c r="X59" i="7"/>
  <c r="Z59" i="7" s="1"/>
  <c r="X56" i="20"/>
  <c r="Z53" i="20"/>
  <c r="Z56" i="3"/>
  <c r="X59" i="3"/>
  <c r="Z59" i="3" s="1"/>
  <c r="Z56" i="2"/>
  <c r="X59" i="2"/>
  <c r="Z59" i="2" s="1"/>
  <c r="Z56" i="4"/>
  <c r="X59" i="4"/>
  <c r="Z59" i="4" s="1"/>
  <c r="X56" i="6"/>
  <c r="Z53" i="6"/>
  <c r="X59" i="8"/>
  <c r="Z59" i="8" s="1"/>
  <c r="Z56" i="8"/>
  <c r="X59" i="19"/>
  <c r="Z59" i="19" s="1"/>
  <c r="Z56" i="19"/>
  <c r="X56" i="1"/>
  <c r="Z53" i="1"/>
  <c r="X59" i="9"/>
  <c r="Z59" i="9" s="1"/>
  <c r="Z56" i="9"/>
  <c r="Z56" i="15" l="1"/>
  <c r="X59" i="15"/>
  <c r="Z59" i="15" s="1"/>
  <c r="Z56" i="1"/>
  <c r="X59" i="1"/>
  <c r="Z59" i="1" s="1"/>
  <c r="X59" i="12"/>
  <c r="Z59" i="12" s="1"/>
  <c r="Z56" i="12"/>
  <c r="X59" i="5"/>
  <c r="Z59" i="5" s="1"/>
  <c r="Z56" i="5"/>
  <c r="Z56" i="6"/>
  <c r="X59" i="6"/>
  <c r="Z59" i="6" s="1"/>
  <c r="Z56" i="20"/>
  <c r="X59" i="20"/>
  <c r="Z59" i="20" s="1"/>
</calcChain>
</file>

<file path=xl/sharedStrings.xml><?xml version="1.0" encoding="utf-8"?>
<sst xmlns="http://schemas.openxmlformats.org/spreadsheetml/2006/main" count="2900" uniqueCount="105">
  <si>
    <t>Free State: Matjhabeng (FS184) - Table C4 Quarterly Budgeted Financial Performance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</si>
  <si>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</si>
  <si>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</si>
  <si>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</si>
  <si>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</si>
  <si>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</si>
  <si>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</si>
  <si>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</si>
  <si>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</si>
  <si>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</si>
  <si>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</si>
  <si>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</si>
  <si>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</si>
  <si>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</si>
  <si>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</si>
  <si>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</si>
  <si>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</si>
  <si>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</si>
  <si>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</si>
  <si>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</si>
  <si>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</si>
  <si>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</si>
  <si>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</si>
  <si>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</si>
  <si>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</si>
  <si>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</si>
  <si>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</si>
  <si>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</si>
  <si>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</si>
  <si>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</si>
  <si>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</si>
  <si>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</si>
  <si>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</si>
  <si>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</si>
  <si>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</si>
  <si>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</si>
  <si>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</si>
  <si>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</si>
  <si>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</si>
  <si>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</si>
  <si>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</si>
  <si>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</si>
  <si>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</si>
  <si>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</si>
  <si>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</si>
  <si>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</si>
  <si>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</si>
  <si>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</si>
  <si>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</si>
  <si>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</si>
  <si>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</si>
  <si>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</si>
  <si>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</si>
  <si>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</si>
  <si>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</si>
  <si>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</si>
  <si>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</si>
  <si>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</si>
  <si>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</si>
  <si>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</si>
  <si>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</si>
  <si>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</si>
  <si>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</si>
  <si>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</si>
  <si>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</si>
  <si>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</si>
  <si>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</si>
  <si>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</si>
  <si>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</si>
  <si>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</si>
  <si>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</si>
  <si>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</si>
  <si>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</si>
  <si>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</si>
  <si>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</si>
  <si>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</si>
  <si>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</si>
  <si>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</si>
  <si>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</si>
  <si>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</si>
  <si>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</si>
  <si>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</si>
  <si>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</si>
  <si>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</si>
  <si>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</si>
  <si>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Energy sources                                     ) for 3rd Quarter ended 31 March 2024 (Figures Finalised as at 2024/04/26)</t>
  </si>
  <si>
    <t>Gauteng: Mogale City (GT481) - Table C4 Quarterly Budgeted Financial Performance ( Energy sources                                     ) for 3rd Quarter ended 31 March 2024 (Figures Finalised as at 2024/04/26)</t>
  </si>
  <si>
    <t>Kwazulu-Natal: Msunduzi (KZN225) - Table C4 Quarterly Budgeted Financial Performance ( Energy sources                                     ) for 3rd Quarter ended 31 March 2024 (Figures Finalised as at 2024/04/26)</t>
  </si>
  <si>
    <t>Kwazulu-Natal: Newcastle (KZN252) - Table C4 Quarterly Budgeted Financial Performance ( Energy sources                                     ) for 3rd Quarter ended 31 March 2024 (Figures Finalised as at 2024/04/26)</t>
  </si>
  <si>
    <t>Kwazulu-Natal: uMhlathuze (KZN282) - Table C4 Quarterly Budgeted Financial Performance ( Energy sources                                     ) for 3rd Quarter ended 31 March 2024 (Figures Finalised as at 2024/04/26)</t>
  </si>
  <si>
    <t>Limpopo: Polokwane (LIM354) - Table C4 Quarterly Budgeted Financial Performance ( Energy sources                                     ) for 3rd Quarter ended 31 March 2024 (Figures Finalised as at 2024/04/26)</t>
  </si>
  <si>
    <t>Mpumalanga: Govan Mbeki (MP307) - Table C4 Quarterly Budgeted Financial Performance ( Energy sources                                     ) for 3rd Quarter ended 31 March 2024 (Figures Finalised as at 2024/04/26)</t>
  </si>
  <si>
    <t>Mpumalanga: Emalahleni (MP) (MP312) - Table C4 Quarterly Budgeted Financial Performance ( Energy sources                                     ) for 3rd Quarter ended 31 March 2024 (Figures Finalised as at 2024/04/26)</t>
  </si>
  <si>
    <t>Mpumalanga: Steve Tshwete (MP313) - Table C4 Quarterly Budgeted Financial Performance ( Energy sources                                     ) for 3rd Quarter ended 31 March 2024 (Figures Finalised as at 2024/04/26)</t>
  </si>
  <si>
    <t>Mpumalanga: City of Mbombela (MP326) - Table C4 Quarterly Budgeted Financial Performance ( Energy sources                                     ) for 3rd Quarter ended 31 March 2024 (Figures Finalised as at 2024/04/26)</t>
  </si>
  <si>
    <t>Northern Cape: Sol Plaatje (NC091) - Table C4 Quarterly Budgeted Financial Performance ( Energy sources                                     ) for 3rd Quarter ended 31 March 2024 (Figures Finalised as at 2024/04/26)</t>
  </si>
  <si>
    <t>North West: Madibeng (NW372) - Table C4 Quarterly Budgeted Financial Performance ( Energy sources                                     ) for 3rd Quarter ended 31 March 2024 (Figures Finalised as at 2024/04/26)</t>
  </si>
  <si>
    <t>North West: Rustenburg (NW373) - Table C4 Quarterly Budgeted Financial Performance ( Energy sources                                     ) for 3rd Quarter ended 31 March 2024 (Figures Finalised as at 2024/04/26)</t>
  </si>
  <si>
    <t>North West: City of Matlosana (NW403) - Table C4 Quarterly Budgeted Financial Performance ( Energy sources                                     ) for 3rd Quarter ended 31 March 2024 (Figures Finalised as at 2024/04/26)</t>
  </si>
  <si>
    <t>North West: J B Marks (NW405) - Table C4 Quarterly Budgeted Financial Performance ( Energy sources                                     ) for 3rd Quarter ended 31 March 2024 (Figures Finalised as at 2024/04/26)</t>
  </si>
  <si>
    <t>Western Cape: Drakenstein (WC023) - Table C4 Quarterly Budgeted Financial Performance ( Energy sources                                     ) for 3rd Quarter ended 31 March 2024 (Figures Finalised as at 2024/04/26)</t>
  </si>
  <si>
    <t>Western Cape: Stellenbosch (WC024) - Table C4 Quarterly Budgeted Financial Performance ( Energy sources                                     ) for 3rd Quarter ended 31 March 2024 (Figures Finalised as at 2024/04/26)</t>
  </si>
  <si>
    <t>Western Cape: George (WC044) - Table C4 Quarterly Budgeted Financial Performance ( Energy sources                                     ) for 3rd Quarter ended 31 March 2024 (Figures Finalised as at 2024/04/26)</t>
  </si>
  <si>
    <t>Summary - Table C4 Quarterly Budgeted Financial Performance ( Energy sources  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</si>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</sst>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Protection="1"/>
    <xf numFmtId="0" fontId="4" fillId="0" borderId="3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center"/>
    </xf>
    <xf numFmtId="0" fontId="4" fillId="0" borderId="17" xfId="0" applyFont="1" applyBorder="1" applyProtection="1"/>
    <xf numFmtId="0" fontId="4" fillId="0" borderId="18" xfId="0" applyFont="1" applyBorder="1" applyProtection="1"/>
    <xf numFmtId="0" fontId="4" fillId="0" borderId="16" xfId="0" applyFont="1" applyBorder="1" applyProtection="1"/>
    <xf numFmtId="0" fontId="4" fillId="0" borderId="14" xfId="0" applyFont="1" applyBorder="1" applyAlignment="1" applyProtection="1">
      <alignment horizontal="left" indent="1"/>
    </xf>
    <xf numFmtId="167" fontId="4" fillId="0" borderId="17" xfId="0" applyNumberFormat="1" applyFont="1" applyBorder="1" applyProtection="1"/>
    <xf numFmtId="167" fontId="4" fillId="0" borderId="18" xfId="0" applyNumberFormat="1" applyFont="1" applyBorder="1" applyProtection="1"/>
    <xf numFmtId="167" fontId="4" fillId="0" borderId="16" xfId="0" applyNumberFormat="1" applyFont="1" applyBorder="1" applyProtection="1"/>
    <xf numFmtId="166" fontId="4" fillId="0" borderId="16" xfId="0" applyNumberFormat="1" applyFont="1" applyBorder="1" applyProtection="1"/>
    <xf numFmtId="0" fontId="3" fillId="0" borderId="14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167" fontId="4" fillId="0" borderId="19" xfId="0" applyNumberFormat="1" applyFont="1" applyBorder="1" applyProtection="1"/>
    <xf numFmtId="0" fontId="3" fillId="0" borderId="20" xfId="0" applyFont="1" applyBorder="1" applyAlignment="1" applyProtection="1">
      <alignment horizontal="left" vertical="top"/>
    </xf>
    <xf numFmtId="0" fontId="3" fillId="0" borderId="21" xfId="0" applyFont="1" applyBorder="1" applyAlignment="1" applyProtection="1">
      <alignment horizontal="center" vertical="top"/>
    </xf>
    <xf numFmtId="167" fontId="3" fillId="0" borderId="22" xfId="0" applyNumberFormat="1" applyFont="1" applyBorder="1" applyAlignment="1" applyProtection="1">
      <alignment vertical="top"/>
    </xf>
    <xf numFmtId="167" fontId="3" fillId="0" borderId="23" xfId="0" applyNumberFormat="1" applyFont="1" applyBorder="1" applyAlignment="1" applyProtection="1">
      <alignment vertical="top"/>
    </xf>
    <xf numFmtId="167" fontId="3" fillId="0" borderId="21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4" fillId="0" borderId="17" xfId="0" applyNumberFormat="1" applyFont="1" applyBorder="1" applyProtection="1"/>
    <xf numFmtId="165" fontId="4" fillId="0" borderId="18" xfId="0" applyNumberFormat="1" applyFont="1" applyBorder="1" applyProtection="1"/>
    <xf numFmtId="165" fontId="4" fillId="0" borderId="16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0" fontId="3" fillId="0" borderId="20" xfId="0" applyFont="1" applyBorder="1" applyAlignment="1" applyProtection="1">
      <alignment vertical="top"/>
    </xf>
    <xf numFmtId="0" fontId="3" fillId="0" borderId="16" xfId="0" applyFont="1" applyBorder="1" applyAlignment="1" applyProtection="1">
      <alignment horizontal="center"/>
    </xf>
    <xf numFmtId="167" fontId="3" fillId="0" borderId="17" xfId="0" applyNumberFormat="1" applyFont="1" applyBorder="1" applyProtection="1"/>
    <xf numFmtId="167" fontId="3" fillId="0" borderId="18" xfId="0" applyNumberFormat="1" applyFont="1" applyBorder="1" applyProtection="1"/>
    <xf numFmtId="167" fontId="3" fillId="0" borderId="16" xfId="0" applyNumberFormat="1" applyFont="1" applyBorder="1" applyProtection="1"/>
    <xf numFmtId="166" fontId="3" fillId="0" borderId="16" xfId="0" applyNumberFormat="1" applyFont="1" applyBorder="1" applyProtection="1"/>
    <xf numFmtId="0" fontId="4" fillId="0" borderId="14" xfId="0" applyFont="1" applyBorder="1" applyAlignment="1" applyProtection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 applyProtection="1">
      <alignment horizontal="left" wrapText="1"/>
    </xf>
    <xf numFmtId="167" fontId="3" fillId="0" borderId="24" xfId="0" applyNumberFormat="1" applyFont="1" applyBorder="1" applyAlignment="1" applyProtection="1">
      <alignment vertical="top"/>
    </xf>
    <xf numFmtId="167" fontId="3" fillId="0" borderId="25" xfId="0" applyNumberFormat="1" applyFont="1" applyBorder="1" applyAlignment="1" applyProtection="1">
      <alignment vertical="top"/>
    </xf>
    <xf numFmtId="167" fontId="3" fillId="0" borderId="26" xfId="0" applyNumberFormat="1" applyFont="1" applyBorder="1" applyAlignment="1" applyProtection="1">
      <alignment vertical="top"/>
    </xf>
    <xf numFmtId="166" fontId="3" fillId="0" borderId="26" xfId="0" applyNumberFormat="1" applyFont="1" applyBorder="1" applyAlignment="1" applyProtection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 applyProtection="1">
      <alignment wrapText="1"/>
    </xf>
    <xf numFmtId="167" fontId="3" fillId="0" borderId="24" xfId="0" applyNumberFormat="1" applyFont="1" applyBorder="1" applyProtection="1"/>
    <xf numFmtId="167" fontId="3" fillId="0" borderId="25" xfId="0" applyNumberFormat="1" applyFont="1" applyBorder="1" applyProtection="1"/>
    <xf numFmtId="167" fontId="3" fillId="0" borderId="26" xfId="0" applyNumberFormat="1" applyFont="1" applyBorder="1" applyProtection="1"/>
    <xf numFmtId="166" fontId="3" fillId="0" borderId="26" xfId="0" applyNumberFormat="1" applyFont="1" applyBorder="1" applyProtection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 applyProtection="1"/>
    <xf numFmtId="0" fontId="3" fillId="0" borderId="12" xfId="0" applyFont="1" applyBorder="1" applyAlignment="1" applyProtection="1">
      <alignment horizontal="center"/>
    </xf>
    <xf numFmtId="167" fontId="3" fillId="0" borderId="13" xfId="0" applyNumberFormat="1" applyFont="1" applyBorder="1" applyProtection="1"/>
    <xf numFmtId="167" fontId="3" fillId="0" borderId="11" xfId="0" applyNumberFormat="1" applyFont="1" applyBorder="1" applyProtection="1"/>
    <xf numFmtId="167" fontId="3" fillId="0" borderId="12" xfId="0" applyNumberFormat="1" applyFont="1" applyBorder="1" applyProtection="1"/>
    <xf numFmtId="166" fontId="3" fillId="0" borderId="12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21980042933</v>
      </c>
      <c r="D6" s="20"/>
      <c r="E6" s="21">
        <v>31657857260</v>
      </c>
      <c r="F6" s="22">
        <v>30952842916</v>
      </c>
      <c r="G6" s="22">
        <v>2357776149</v>
      </c>
      <c r="H6" s="22">
        <v>1858479809</v>
      </c>
      <c r="I6" s="22">
        <v>2736828296</v>
      </c>
      <c r="J6" s="22">
        <v>6953084254</v>
      </c>
      <c r="K6" s="22">
        <v>2150981230</v>
      </c>
      <c r="L6" s="22">
        <v>1805776864</v>
      </c>
      <c r="M6" s="22">
        <v>1829284079</v>
      </c>
      <c r="N6" s="22">
        <v>5786042173</v>
      </c>
      <c r="O6" s="22">
        <v>1971474493</v>
      </c>
      <c r="P6" s="22">
        <v>1738971616</v>
      </c>
      <c r="Q6" s="22">
        <v>2009371297</v>
      </c>
      <c r="R6" s="22">
        <v>5719817406</v>
      </c>
      <c r="S6" s="22"/>
      <c r="T6" s="22"/>
      <c r="U6" s="22"/>
      <c r="V6" s="22"/>
      <c r="W6" s="22">
        <v>18458943833</v>
      </c>
      <c r="X6" s="22">
        <v>23475678494</v>
      </c>
      <c r="Y6" s="22">
        <v>-5016734661</v>
      </c>
      <c r="Z6" s="23">
        <v>-21.369924035559592</v>
      </c>
      <c r="AA6" s="20">
        <v>30952842916</v>
      </c>
    </row>
    <row r="7" spans="1:27" ht="13.5" x14ac:dyDescent="0.25">
      <c r="A7" s="19" t="s">
        <v>35</v>
      </c>
      <c r="B7" s="15" t="s">
        <v>32</v>
      </c>
      <c r="C7" s="20">
        <v>-3666405</v>
      </c>
      <c r="D7" s="20"/>
      <c r="E7" s="21">
        <v>-10523186</v>
      </c>
      <c r="F7" s="22">
        <v>-214835</v>
      </c>
      <c r="G7" s="22">
        <v>-419755</v>
      </c>
      <c r="H7" s="22">
        <v>-421541</v>
      </c>
      <c r="I7" s="22">
        <v>1013079</v>
      </c>
      <c r="J7" s="22">
        <v>171783</v>
      </c>
      <c r="K7" s="22">
        <v>-2646013</v>
      </c>
      <c r="L7" s="22">
        <v>-361549</v>
      </c>
      <c r="M7" s="22">
        <v>-412809</v>
      </c>
      <c r="N7" s="22">
        <v>-3420371</v>
      </c>
      <c r="O7" s="22">
        <v>-488067</v>
      </c>
      <c r="P7" s="22">
        <v>107245</v>
      </c>
      <c r="Q7" s="22">
        <v>-454163</v>
      </c>
      <c r="R7" s="22">
        <v>-834985</v>
      </c>
      <c r="S7" s="22"/>
      <c r="T7" s="22"/>
      <c r="U7" s="22"/>
      <c r="V7" s="22"/>
      <c r="W7" s="22">
        <v>-4083573</v>
      </c>
      <c r="X7" s="22">
        <v>-2158755</v>
      </c>
      <c r="Y7" s="22">
        <v>-1924818</v>
      </c>
      <c r="Z7" s="23">
        <v>89.163337201303534</v>
      </c>
      <c r="AA7" s="20">
        <v>-214835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-106823</v>
      </c>
      <c r="F8" s="22"/>
      <c r="G8" s="22">
        <v>-9338</v>
      </c>
      <c r="H8" s="22">
        <v>-9338</v>
      </c>
      <c r="I8" s="22">
        <v>-9338</v>
      </c>
      <c r="J8" s="22">
        <v>-28014</v>
      </c>
      <c r="K8" s="22">
        <v>-9338</v>
      </c>
      <c r="L8" s="22">
        <v>-9338</v>
      </c>
      <c r="M8" s="22">
        <v>-9338</v>
      </c>
      <c r="N8" s="22">
        <v>-28014</v>
      </c>
      <c r="O8" s="22">
        <v>-9338</v>
      </c>
      <c r="P8" s="22">
        <v>-9338</v>
      </c>
      <c r="Q8" s="22"/>
      <c r="R8" s="22">
        <v>-18676</v>
      </c>
      <c r="S8" s="22"/>
      <c r="T8" s="22"/>
      <c r="U8" s="22"/>
      <c r="V8" s="22"/>
      <c r="W8" s="22">
        <v>-74704</v>
      </c>
      <c r="X8" s="22"/>
      <c r="Y8" s="22">
        <v>-74704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-59873</v>
      </c>
      <c r="F9" s="22">
        <v>-22236</v>
      </c>
      <c r="G9" s="22">
        <v>-7492</v>
      </c>
      <c r="H9" s="22">
        <v>-7492</v>
      </c>
      <c r="I9" s="22">
        <v>-7492</v>
      </c>
      <c r="J9" s="22">
        <v>-22476</v>
      </c>
      <c r="K9" s="22">
        <v>-7492</v>
      </c>
      <c r="L9" s="22">
        <v>-7492</v>
      </c>
      <c r="M9" s="22">
        <v>-7492</v>
      </c>
      <c r="N9" s="22">
        <v>-22476</v>
      </c>
      <c r="O9" s="22">
        <v>-7492</v>
      </c>
      <c r="P9" s="22">
        <v>-7492</v>
      </c>
      <c r="Q9" s="22">
        <v>-2256</v>
      </c>
      <c r="R9" s="22">
        <v>-17240</v>
      </c>
      <c r="S9" s="22"/>
      <c r="T9" s="22"/>
      <c r="U9" s="22"/>
      <c r="V9" s="22"/>
      <c r="W9" s="22">
        <v>-62192</v>
      </c>
      <c r="X9" s="22">
        <v>-16677</v>
      </c>
      <c r="Y9" s="22">
        <v>-45515</v>
      </c>
      <c r="Z9" s="23">
        <v>272.92078911075134</v>
      </c>
      <c r="AA9" s="20">
        <v>-22236</v>
      </c>
    </row>
    <row r="10" spans="1:27" ht="13.5" x14ac:dyDescent="0.25">
      <c r="A10" s="19" t="s">
        <v>38</v>
      </c>
      <c r="B10" s="15" t="s">
        <v>32</v>
      </c>
      <c r="C10" s="20">
        <v>2258389</v>
      </c>
      <c r="D10" s="20"/>
      <c r="E10" s="21">
        <v>286907</v>
      </c>
      <c r="F10" s="22">
        <v>287007</v>
      </c>
      <c r="G10" s="22">
        <v>210</v>
      </c>
      <c r="H10" s="22">
        <v>24701</v>
      </c>
      <c r="I10" s="22">
        <v>15233</v>
      </c>
      <c r="J10" s="22">
        <v>40144</v>
      </c>
      <c r="K10" s="22">
        <v>13144</v>
      </c>
      <c r="L10" s="22">
        <v>22075</v>
      </c>
      <c r="M10" s="22">
        <v>8709</v>
      </c>
      <c r="N10" s="22">
        <v>43928</v>
      </c>
      <c r="O10" s="22">
        <v>900</v>
      </c>
      <c r="P10" s="22">
        <v>46902</v>
      </c>
      <c r="Q10" s="22">
        <v>60736</v>
      </c>
      <c r="R10" s="22">
        <v>108538</v>
      </c>
      <c r="S10" s="22"/>
      <c r="T10" s="22"/>
      <c r="U10" s="22"/>
      <c r="V10" s="22"/>
      <c r="W10" s="22">
        <v>192610</v>
      </c>
      <c r="X10" s="22">
        <v>215398</v>
      </c>
      <c r="Y10" s="22">
        <v>-22788</v>
      </c>
      <c r="Z10" s="23">
        <v>-10.579485417691901</v>
      </c>
      <c r="AA10" s="20">
        <v>287007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368990724</v>
      </c>
      <c r="D13" s="20"/>
      <c r="E13" s="21">
        <v>381285291</v>
      </c>
      <c r="F13" s="22">
        <v>439808835</v>
      </c>
      <c r="G13" s="22">
        <v>51393158</v>
      </c>
      <c r="H13" s="22">
        <v>48330091</v>
      </c>
      <c r="I13" s="22">
        <v>48573607</v>
      </c>
      <c r="J13" s="22">
        <v>148296856</v>
      </c>
      <c r="K13" s="22">
        <v>51786689</v>
      </c>
      <c r="L13" s="22">
        <v>43404065</v>
      </c>
      <c r="M13" s="22">
        <v>47344406</v>
      </c>
      <c r="N13" s="22">
        <v>142535160</v>
      </c>
      <c r="O13" s="22">
        <v>57761604</v>
      </c>
      <c r="P13" s="22">
        <v>64654286</v>
      </c>
      <c r="Q13" s="22">
        <v>57196678</v>
      </c>
      <c r="R13" s="22">
        <v>179612568</v>
      </c>
      <c r="S13" s="22"/>
      <c r="T13" s="22"/>
      <c r="U13" s="22"/>
      <c r="V13" s="22"/>
      <c r="W13" s="22">
        <v>470444584</v>
      </c>
      <c r="X13" s="22">
        <v>329829963</v>
      </c>
      <c r="Y13" s="22">
        <v>140614621</v>
      </c>
      <c r="Z13" s="23">
        <v>42.632458167543739</v>
      </c>
      <c r="AA13" s="20">
        <v>439808835</v>
      </c>
    </row>
    <row r="14" spans="1:27" ht="13.5" x14ac:dyDescent="0.25">
      <c r="A14" s="19" t="s">
        <v>42</v>
      </c>
      <c r="B14" s="15" t="s">
        <v>32</v>
      </c>
      <c r="C14" s="20">
        <v>53134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16070</v>
      </c>
      <c r="D17" s="20"/>
      <c r="E17" s="21">
        <v>36702</v>
      </c>
      <c r="F17" s="22">
        <v>4841787</v>
      </c>
      <c r="G17" s="22"/>
      <c r="H17" s="22">
        <v>16700</v>
      </c>
      <c r="I17" s="22">
        <v>6522</v>
      </c>
      <c r="J17" s="22">
        <v>23222</v>
      </c>
      <c r="K17" s="22">
        <v>19481</v>
      </c>
      <c r="L17" s="22">
        <v>11739</v>
      </c>
      <c r="M17" s="22">
        <v>4348</v>
      </c>
      <c r="N17" s="22">
        <v>35568</v>
      </c>
      <c r="O17" s="22"/>
      <c r="P17" s="22">
        <v>-3370</v>
      </c>
      <c r="Q17" s="22"/>
      <c r="R17" s="22">
        <v>-3370</v>
      </c>
      <c r="S17" s="22"/>
      <c r="T17" s="22"/>
      <c r="U17" s="22"/>
      <c r="V17" s="22"/>
      <c r="W17" s="22">
        <v>55420</v>
      </c>
      <c r="X17" s="22">
        <v>3666799</v>
      </c>
      <c r="Y17" s="22">
        <v>-3611379</v>
      </c>
      <c r="Z17" s="23">
        <v>-98.488600002345379</v>
      </c>
      <c r="AA17" s="20">
        <v>4841787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68889224</v>
      </c>
      <c r="D19" s="20"/>
      <c r="E19" s="21">
        <v>89831891</v>
      </c>
      <c r="F19" s="22">
        <v>109520714</v>
      </c>
      <c r="G19" s="22">
        <v>5387890</v>
      </c>
      <c r="H19" s="22">
        <v>2658904</v>
      </c>
      <c r="I19" s="22">
        <v>4477875</v>
      </c>
      <c r="J19" s="22">
        <v>12524669</v>
      </c>
      <c r="K19" s="22">
        <v>2766031</v>
      </c>
      <c r="L19" s="22">
        <v>5210515</v>
      </c>
      <c r="M19" s="22">
        <v>9596420</v>
      </c>
      <c r="N19" s="22">
        <v>17572966</v>
      </c>
      <c r="O19" s="22">
        <v>2679093</v>
      </c>
      <c r="P19" s="22">
        <v>7784514</v>
      </c>
      <c r="Q19" s="22">
        <v>1965151</v>
      </c>
      <c r="R19" s="22">
        <v>12428758</v>
      </c>
      <c r="S19" s="22"/>
      <c r="T19" s="22"/>
      <c r="U19" s="22"/>
      <c r="V19" s="22"/>
      <c r="W19" s="22">
        <v>42526393</v>
      </c>
      <c r="X19" s="22">
        <v>77317173</v>
      </c>
      <c r="Y19" s="22">
        <v>-34790780</v>
      </c>
      <c r="Z19" s="23">
        <v>-44.997480701991002</v>
      </c>
      <c r="AA19" s="20">
        <v>109520714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2270</v>
      </c>
      <c r="H21" s="22"/>
      <c r="I21" s="22">
        <v>6450</v>
      </c>
      <c r="J21" s="22">
        <v>8720</v>
      </c>
      <c r="K21" s="22"/>
      <c r="L21" s="22">
        <v>-60473369</v>
      </c>
      <c r="M21" s="22">
        <v>2150</v>
      </c>
      <c r="N21" s="22">
        <v>-60471219</v>
      </c>
      <c r="O21" s="22">
        <v>-9363235</v>
      </c>
      <c r="P21" s="22">
        <v>2150</v>
      </c>
      <c r="Q21" s="22">
        <v>-5113821</v>
      </c>
      <c r="R21" s="22">
        <v>-14474906</v>
      </c>
      <c r="S21" s="22"/>
      <c r="T21" s="22"/>
      <c r="U21" s="22"/>
      <c r="V21" s="22"/>
      <c r="W21" s="22">
        <v>-74937405</v>
      </c>
      <c r="X21" s="22"/>
      <c r="Y21" s="22">
        <v>-74937405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184904</v>
      </c>
      <c r="D22" s="20"/>
      <c r="E22" s="21"/>
      <c r="F22" s="22"/>
      <c r="G22" s="22">
        <v>7589548</v>
      </c>
      <c r="H22" s="22">
        <v>6698689</v>
      </c>
      <c r="I22" s="22">
        <v>-14288237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12756965</v>
      </c>
      <c r="D23" s="20"/>
      <c r="E23" s="21">
        <v>11487893</v>
      </c>
      <c r="F23" s="22">
        <v>12259084</v>
      </c>
      <c r="G23" s="22">
        <v>1515620</v>
      </c>
      <c r="H23" s="22">
        <v>1294626</v>
      </c>
      <c r="I23" s="22">
        <v>940130</v>
      </c>
      <c r="J23" s="22">
        <v>3750376</v>
      </c>
      <c r="K23" s="22">
        <v>1904539</v>
      </c>
      <c r="L23" s="22">
        <v>789792</v>
      </c>
      <c r="M23" s="22">
        <v>911287</v>
      </c>
      <c r="N23" s="22">
        <v>3605618</v>
      </c>
      <c r="O23" s="22">
        <v>643412</v>
      </c>
      <c r="P23" s="22">
        <v>1318809</v>
      </c>
      <c r="Q23" s="22">
        <v>769890</v>
      </c>
      <c r="R23" s="22">
        <v>2732111</v>
      </c>
      <c r="S23" s="22"/>
      <c r="T23" s="22"/>
      <c r="U23" s="22"/>
      <c r="V23" s="22"/>
      <c r="W23" s="22">
        <v>10088105</v>
      </c>
      <c r="X23" s="22">
        <v>8711143</v>
      </c>
      <c r="Y23" s="22">
        <v>1376962</v>
      </c>
      <c r="Z23" s="23">
        <v>15.806903870135066</v>
      </c>
      <c r="AA23" s="20">
        <v>12259084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575814367</v>
      </c>
      <c r="D25" s="20"/>
      <c r="E25" s="21">
        <v>1193508493</v>
      </c>
      <c r="F25" s="22">
        <v>1225931696</v>
      </c>
      <c r="G25" s="22">
        <v>167401212</v>
      </c>
      <c r="H25" s="22">
        <v>16408229</v>
      </c>
      <c r="I25" s="22">
        <v>3305335</v>
      </c>
      <c r="J25" s="22">
        <v>187114776</v>
      </c>
      <c r="K25" s="22">
        <v>135376985</v>
      </c>
      <c r="L25" s="22">
        <v>753584</v>
      </c>
      <c r="M25" s="22">
        <v>254514167</v>
      </c>
      <c r="N25" s="22">
        <v>390644736</v>
      </c>
      <c r="O25" s="22">
        <v>38514712</v>
      </c>
      <c r="P25" s="22">
        <v>31800</v>
      </c>
      <c r="Q25" s="22">
        <v>154234283</v>
      </c>
      <c r="R25" s="22">
        <v>192780795</v>
      </c>
      <c r="S25" s="22"/>
      <c r="T25" s="22"/>
      <c r="U25" s="22"/>
      <c r="V25" s="22"/>
      <c r="W25" s="22">
        <v>770540307</v>
      </c>
      <c r="X25" s="22">
        <v>927287513</v>
      </c>
      <c r="Y25" s="22">
        <v>-156747206</v>
      </c>
      <c r="Z25" s="23">
        <v>-16.903840912608086</v>
      </c>
      <c r="AA25" s="20">
        <v>1225931696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702115</v>
      </c>
      <c r="D28" s="20"/>
      <c r="E28" s="21">
        <v>3571100</v>
      </c>
      <c r="F28" s="22">
        <v>42695170</v>
      </c>
      <c r="G28" s="22">
        <v>391740</v>
      </c>
      <c r="H28" s="22">
        <v>4262613</v>
      </c>
      <c r="I28" s="22">
        <v>4124626</v>
      </c>
      <c r="J28" s="22">
        <v>8778979</v>
      </c>
      <c r="K28" s="22">
        <v>4078829</v>
      </c>
      <c r="L28" s="22">
        <v>4250591</v>
      </c>
      <c r="M28" s="22">
        <v>4260272</v>
      </c>
      <c r="N28" s="22">
        <v>12589692</v>
      </c>
      <c r="O28" s="22">
        <v>4273120</v>
      </c>
      <c r="P28" s="22">
        <v>4265372</v>
      </c>
      <c r="Q28" s="22">
        <v>47347895</v>
      </c>
      <c r="R28" s="22">
        <v>55886387</v>
      </c>
      <c r="S28" s="22"/>
      <c r="T28" s="22"/>
      <c r="U28" s="22"/>
      <c r="V28" s="22"/>
      <c r="W28" s="22">
        <v>77255058</v>
      </c>
      <c r="X28" s="22">
        <v>18893170</v>
      </c>
      <c r="Y28" s="22">
        <v>58361888</v>
      </c>
      <c r="Z28" s="23">
        <v>308.90468883728886</v>
      </c>
      <c r="AA28" s="20">
        <v>42695170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914830</v>
      </c>
      <c r="D30" s="20"/>
      <c r="E30" s="21">
        <v>2085900</v>
      </c>
      <c r="F30" s="22">
        <v>2085900</v>
      </c>
      <c r="G30" s="22">
        <v>173825</v>
      </c>
      <c r="H30" s="22">
        <v>173825</v>
      </c>
      <c r="I30" s="22">
        <v>173825</v>
      </c>
      <c r="J30" s="22">
        <v>521475</v>
      </c>
      <c r="K30" s="22">
        <v>173825</v>
      </c>
      <c r="L30" s="22">
        <v>173825</v>
      </c>
      <c r="M30" s="22">
        <v>173825</v>
      </c>
      <c r="N30" s="22">
        <v>521475</v>
      </c>
      <c r="O30" s="22">
        <v>173825</v>
      </c>
      <c r="P30" s="22">
        <v>173825</v>
      </c>
      <c r="Q30" s="22">
        <v>173825</v>
      </c>
      <c r="R30" s="22">
        <v>521475</v>
      </c>
      <c r="S30" s="22"/>
      <c r="T30" s="22"/>
      <c r="U30" s="22"/>
      <c r="V30" s="22"/>
      <c r="W30" s="22">
        <v>1564425</v>
      </c>
      <c r="X30" s="22">
        <v>1564425</v>
      </c>
      <c r="Y30" s="22"/>
      <c r="Z30" s="23"/>
      <c r="AA30" s="20">
        <v>2085900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23006957250</v>
      </c>
      <c r="D32" s="29">
        <f t="shared" ref="D32:Y32" si="0">SUM(D6:D31)</f>
        <v>0</v>
      </c>
      <c r="E32" s="30">
        <f t="shared" si="0"/>
        <v>33329261555</v>
      </c>
      <c r="F32" s="31">
        <f t="shared" si="0"/>
        <v>32790036038</v>
      </c>
      <c r="G32" s="31">
        <f t="shared" si="0"/>
        <v>2591195037</v>
      </c>
      <c r="H32" s="31">
        <f t="shared" si="0"/>
        <v>1937909816</v>
      </c>
      <c r="I32" s="31">
        <f t="shared" si="0"/>
        <v>2785159911</v>
      </c>
      <c r="J32" s="31">
        <f t="shared" si="0"/>
        <v>7314264764</v>
      </c>
      <c r="K32" s="31">
        <f t="shared" si="0"/>
        <v>2344437910</v>
      </c>
      <c r="L32" s="31">
        <f t="shared" si="0"/>
        <v>1799541302</v>
      </c>
      <c r="M32" s="31">
        <f t="shared" si="0"/>
        <v>2145670024</v>
      </c>
      <c r="N32" s="31">
        <f t="shared" si="0"/>
        <v>6289649236</v>
      </c>
      <c r="O32" s="31">
        <f t="shared" si="0"/>
        <v>2065653027</v>
      </c>
      <c r="P32" s="31">
        <f t="shared" si="0"/>
        <v>1817336319</v>
      </c>
      <c r="Q32" s="31">
        <f t="shared" si="0"/>
        <v>2265549515</v>
      </c>
      <c r="R32" s="31">
        <f t="shared" si="0"/>
        <v>6148538861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19752452861</v>
      </c>
      <c r="X32" s="31">
        <f t="shared" si="0"/>
        <v>24840988646</v>
      </c>
      <c r="Y32" s="31">
        <f t="shared" si="0"/>
        <v>-5088535785</v>
      </c>
      <c r="Z32" s="32">
        <f>+IF(X32&lt;&gt;0,+(Y32/X32)*100,0)</f>
        <v>-20.484433439887979</v>
      </c>
      <c r="AA32" s="29">
        <f>SUM(AA6:AA31)</f>
        <v>32790036038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945144337</v>
      </c>
      <c r="D34" s="20"/>
      <c r="E34" s="21">
        <v>1457074463</v>
      </c>
      <c r="F34" s="22">
        <v>1365238912</v>
      </c>
      <c r="G34" s="22">
        <v>99134120</v>
      </c>
      <c r="H34" s="22">
        <v>89806952</v>
      </c>
      <c r="I34" s="22">
        <v>132867098</v>
      </c>
      <c r="J34" s="22">
        <v>321808170</v>
      </c>
      <c r="K34" s="22">
        <v>120705112</v>
      </c>
      <c r="L34" s="22">
        <v>110435947</v>
      </c>
      <c r="M34" s="22">
        <v>112150572</v>
      </c>
      <c r="N34" s="22">
        <v>343291631</v>
      </c>
      <c r="O34" s="22">
        <v>123933383</v>
      </c>
      <c r="P34" s="22">
        <v>102643453</v>
      </c>
      <c r="Q34" s="22">
        <v>89258366</v>
      </c>
      <c r="R34" s="22">
        <v>315835202</v>
      </c>
      <c r="S34" s="22"/>
      <c r="T34" s="22"/>
      <c r="U34" s="22"/>
      <c r="V34" s="22"/>
      <c r="W34" s="22">
        <v>980935003</v>
      </c>
      <c r="X34" s="22">
        <v>1032254097</v>
      </c>
      <c r="Y34" s="22">
        <v>-51319094</v>
      </c>
      <c r="Z34" s="23">
        <v>-4.9715563395821523</v>
      </c>
      <c r="AA34" s="20">
        <v>1365238912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19285685154</v>
      </c>
      <c r="D36" s="20"/>
      <c r="E36" s="21">
        <v>23371637853</v>
      </c>
      <c r="F36" s="22">
        <v>23324501151</v>
      </c>
      <c r="G36" s="22">
        <v>1234414774</v>
      </c>
      <c r="H36" s="22">
        <v>2026466777</v>
      </c>
      <c r="I36" s="22">
        <v>2660016970</v>
      </c>
      <c r="J36" s="22">
        <v>5920898521</v>
      </c>
      <c r="K36" s="22">
        <v>2223106568</v>
      </c>
      <c r="L36" s="22">
        <v>1339177953</v>
      </c>
      <c r="M36" s="22">
        <v>1486087775</v>
      </c>
      <c r="N36" s="22">
        <v>5048372296</v>
      </c>
      <c r="O36" s="22">
        <v>1815945906</v>
      </c>
      <c r="P36" s="22">
        <v>1343052985</v>
      </c>
      <c r="Q36" s="22">
        <v>1791684764</v>
      </c>
      <c r="R36" s="22">
        <v>4950683655</v>
      </c>
      <c r="S36" s="22"/>
      <c r="T36" s="22"/>
      <c r="U36" s="22"/>
      <c r="V36" s="22"/>
      <c r="W36" s="22">
        <v>15919954472</v>
      </c>
      <c r="X36" s="22">
        <v>17471672601</v>
      </c>
      <c r="Y36" s="22">
        <v>-1551718129</v>
      </c>
      <c r="Z36" s="23">
        <v>-8.8813370330164414</v>
      </c>
      <c r="AA36" s="20">
        <v>23324501151</v>
      </c>
    </row>
    <row r="37" spans="1:27" ht="13.5" x14ac:dyDescent="0.25">
      <c r="A37" s="19" t="s">
        <v>63</v>
      </c>
      <c r="B37" s="15" t="s">
        <v>32</v>
      </c>
      <c r="C37" s="20">
        <v>319508559</v>
      </c>
      <c r="D37" s="20"/>
      <c r="E37" s="21">
        <v>419541666</v>
      </c>
      <c r="F37" s="22">
        <v>477830901</v>
      </c>
      <c r="G37" s="22">
        <v>29641562</v>
      </c>
      <c r="H37" s="22">
        <v>35705382</v>
      </c>
      <c r="I37" s="22">
        <v>52872049</v>
      </c>
      <c r="J37" s="22">
        <v>118218993</v>
      </c>
      <c r="K37" s="22">
        <v>47666777</v>
      </c>
      <c r="L37" s="22">
        <v>44415786</v>
      </c>
      <c r="M37" s="22">
        <v>33369034</v>
      </c>
      <c r="N37" s="22">
        <v>125451597</v>
      </c>
      <c r="O37" s="22">
        <v>59620658</v>
      </c>
      <c r="P37" s="22">
        <v>44597661</v>
      </c>
      <c r="Q37" s="22">
        <v>49906556</v>
      </c>
      <c r="R37" s="22">
        <v>154124875</v>
      </c>
      <c r="S37" s="22"/>
      <c r="T37" s="22"/>
      <c r="U37" s="22"/>
      <c r="V37" s="22"/>
      <c r="W37" s="22">
        <v>397795465</v>
      </c>
      <c r="X37" s="22">
        <v>321554521</v>
      </c>
      <c r="Y37" s="22">
        <v>76240944</v>
      </c>
      <c r="Z37" s="23">
        <v>23.710114155104662</v>
      </c>
      <c r="AA37" s="20">
        <v>477830901</v>
      </c>
    </row>
    <row r="38" spans="1:27" ht="13.5" x14ac:dyDescent="0.25">
      <c r="A38" s="19" t="s">
        <v>64</v>
      </c>
      <c r="B38" s="15" t="s">
        <v>32</v>
      </c>
      <c r="C38" s="20">
        <v>397080691</v>
      </c>
      <c r="D38" s="20"/>
      <c r="E38" s="21">
        <v>1871941590</v>
      </c>
      <c r="F38" s="22">
        <v>1953804555</v>
      </c>
      <c r="G38" s="22">
        <v>7888451</v>
      </c>
      <c r="H38" s="22">
        <v>87904423</v>
      </c>
      <c r="I38" s="22">
        <v>63166028</v>
      </c>
      <c r="J38" s="22">
        <v>158958902</v>
      </c>
      <c r="K38" s="22">
        <v>37771437</v>
      </c>
      <c r="L38" s="22">
        <v>7892916</v>
      </c>
      <c r="M38" s="22">
        <v>83416028</v>
      </c>
      <c r="N38" s="22">
        <v>129080381</v>
      </c>
      <c r="O38" s="22">
        <v>7888451</v>
      </c>
      <c r="P38" s="22">
        <v>89858801</v>
      </c>
      <c r="Q38" s="22">
        <v>93049014</v>
      </c>
      <c r="R38" s="22">
        <v>190796266</v>
      </c>
      <c r="S38" s="22"/>
      <c r="T38" s="22"/>
      <c r="U38" s="22"/>
      <c r="V38" s="22"/>
      <c r="W38" s="22">
        <v>478835549</v>
      </c>
      <c r="X38" s="22">
        <v>1432990312</v>
      </c>
      <c r="Y38" s="22">
        <v>-954154763</v>
      </c>
      <c r="Z38" s="23">
        <v>-66.58487185920346</v>
      </c>
      <c r="AA38" s="20">
        <v>1953804555</v>
      </c>
    </row>
    <row r="39" spans="1:27" ht="13.5" x14ac:dyDescent="0.25">
      <c r="A39" s="19" t="s">
        <v>65</v>
      </c>
      <c r="B39" s="15" t="s">
        <v>32</v>
      </c>
      <c r="C39" s="20">
        <v>686532537</v>
      </c>
      <c r="D39" s="20"/>
      <c r="E39" s="21">
        <v>1028607376</v>
      </c>
      <c r="F39" s="22">
        <v>962507125</v>
      </c>
      <c r="G39" s="22">
        <v>40111291</v>
      </c>
      <c r="H39" s="22">
        <v>52047631</v>
      </c>
      <c r="I39" s="22">
        <v>79255945</v>
      </c>
      <c r="J39" s="22">
        <v>171414867</v>
      </c>
      <c r="K39" s="22">
        <v>86404943</v>
      </c>
      <c r="L39" s="22">
        <v>35667593</v>
      </c>
      <c r="M39" s="22">
        <v>118702611</v>
      </c>
      <c r="N39" s="22">
        <v>240775147</v>
      </c>
      <c r="O39" s="22">
        <v>45676520</v>
      </c>
      <c r="P39" s="22">
        <v>37493742</v>
      </c>
      <c r="Q39" s="22">
        <v>61728349</v>
      </c>
      <c r="R39" s="22">
        <v>144898611</v>
      </c>
      <c r="S39" s="22"/>
      <c r="T39" s="22"/>
      <c r="U39" s="22"/>
      <c r="V39" s="22"/>
      <c r="W39" s="22">
        <v>557088625</v>
      </c>
      <c r="X39" s="22">
        <v>691146743</v>
      </c>
      <c r="Y39" s="22">
        <v>-134058118</v>
      </c>
      <c r="Z39" s="23">
        <v>-19.396476849200749</v>
      </c>
      <c r="AA39" s="20">
        <v>962507125</v>
      </c>
    </row>
    <row r="40" spans="1:27" ht="13.5" x14ac:dyDescent="0.25">
      <c r="A40" s="19" t="s">
        <v>40</v>
      </c>
      <c r="B40" s="15" t="s">
        <v>32</v>
      </c>
      <c r="C40" s="20">
        <v>296850541</v>
      </c>
      <c r="D40" s="20"/>
      <c r="E40" s="21">
        <v>325885592</v>
      </c>
      <c r="F40" s="22">
        <v>417492862</v>
      </c>
      <c r="G40" s="22">
        <v>7336084</v>
      </c>
      <c r="H40" s="22">
        <v>59168037</v>
      </c>
      <c r="I40" s="22">
        <v>4042910</v>
      </c>
      <c r="J40" s="22">
        <v>70547031</v>
      </c>
      <c r="K40" s="22">
        <v>22169381</v>
      </c>
      <c r="L40" s="22">
        <v>-49023474</v>
      </c>
      <c r="M40" s="22">
        <v>170099072</v>
      </c>
      <c r="N40" s="22">
        <v>143244979</v>
      </c>
      <c r="O40" s="22">
        <v>37892785</v>
      </c>
      <c r="P40" s="22">
        <v>-29623223</v>
      </c>
      <c r="Q40" s="22">
        <v>21375879</v>
      </c>
      <c r="R40" s="22">
        <v>29645441</v>
      </c>
      <c r="S40" s="22"/>
      <c r="T40" s="22"/>
      <c r="U40" s="22"/>
      <c r="V40" s="22"/>
      <c r="W40" s="22">
        <v>243437451</v>
      </c>
      <c r="X40" s="22">
        <v>283709609</v>
      </c>
      <c r="Y40" s="22">
        <v>-40272158</v>
      </c>
      <c r="Z40" s="23">
        <v>-14.19485160969645</v>
      </c>
      <c r="AA40" s="20">
        <v>417492862</v>
      </c>
    </row>
    <row r="41" spans="1:27" ht="13.5" x14ac:dyDescent="0.25">
      <c r="A41" s="19" t="s">
        <v>66</v>
      </c>
      <c r="B41" s="15" t="s">
        <v>32</v>
      </c>
      <c r="C41" s="20">
        <v>730469398</v>
      </c>
      <c r="D41" s="20"/>
      <c r="E41" s="21">
        <v>1104568317</v>
      </c>
      <c r="F41" s="22">
        <v>1221049109</v>
      </c>
      <c r="G41" s="22">
        <v>14526671</v>
      </c>
      <c r="H41" s="22">
        <v>35292973</v>
      </c>
      <c r="I41" s="22">
        <v>57490751</v>
      </c>
      <c r="J41" s="22">
        <v>107310395</v>
      </c>
      <c r="K41" s="22">
        <v>86847155</v>
      </c>
      <c r="L41" s="22">
        <v>97658942</v>
      </c>
      <c r="M41" s="22">
        <v>139574043</v>
      </c>
      <c r="N41" s="22">
        <v>324080140</v>
      </c>
      <c r="O41" s="22">
        <v>54543728</v>
      </c>
      <c r="P41" s="22">
        <v>78795074</v>
      </c>
      <c r="Q41" s="22">
        <v>101075891</v>
      </c>
      <c r="R41" s="22">
        <v>234414693</v>
      </c>
      <c r="S41" s="22"/>
      <c r="T41" s="22"/>
      <c r="U41" s="22"/>
      <c r="V41" s="22"/>
      <c r="W41" s="22">
        <v>665805228</v>
      </c>
      <c r="X41" s="22">
        <v>840120613</v>
      </c>
      <c r="Y41" s="22">
        <v>-174315385</v>
      </c>
      <c r="Z41" s="23">
        <v>-20.748852284142206</v>
      </c>
      <c r="AA41" s="20">
        <v>1221049109</v>
      </c>
    </row>
    <row r="42" spans="1:27" ht="13.5" x14ac:dyDescent="0.25">
      <c r="A42" s="19" t="s">
        <v>67</v>
      </c>
      <c r="B42" s="15" t="s">
        <v>32</v>
      </c>
      <c r="C42" s="20">
        <v>272914</v>
      </c>
      <c r="D42" s="20"/>
      <c r="E42" s="21">
        <v>5444139</v>
      </c>
      <c r="F42" s="22">
        <v>5444139</v>
      </c>
      <c r="G42" s="22">
        <v>220909</v>
      </c>
      <c r="H42" s="22"/>
      <c r="I42" s="22">
        <v>428867</v>
      </c>
      <c r="J42" s="22">
        <v>649776</v>
      </c>
      <c r="K42" s="22">
        <v>258896</v>
      </c>
      <c r="L42" s="22">
        <v>217526</v>
      </c>
      <c r="M42" s="22">
        <v>205519</v>
      </c>
      <c r="N42" s="22">
        <v>681941</v>
      </c>
      <c r="O42" s="22">
        <v>228398</v>
      </c>
      <c r="P42" s="22">
        <v>223727</v>
      </c>
      <c r="Q42" s="22">
        <v>224647</v>
      </c>
      <c r="R42" s="22">
        <v>676772</v>
      </c>
      <c r="S42" s="22"/>
      <c r="T42" s="22"/>
      <c r="U42" s="22"/>
      <c r="V42" s="22"/>
      <c r="W42" s="22">
        <v>2008489</v>
      </c>
      <c r="X42" s="22">
        <v>4083102</v>
      </c>
      <c r="Y42" s="22">
        <v>-2074613</v>
      </c>
      <c r="Z42" s="23">
        <v>-50.809727506195046</v>
      </c>
      <c r="AA42" s="20">
        <v>5444139</v>
      </c>
    </row>
    <row r="43" spans="1:27" ht="13.5" x14ac:dyDescent="0.25">
      <c r="A43" s="19" t="s">
        <v>68</v>
      </c>
      <c r="B43" s="15" t="s">
        <v>32</v>
      </c>
      <c r="C43" s="20">
        <v>2044581733</v>
      </c>
      <c r="D43" s="20"/>
      <c r="E43" s="21">
        <v>60630209</v>
      </c>
      <c r="F43" s="22">
        <v>69047912</v>
      </c>
      <c r="G43" s="22">
        <v>1461813</v>
      </c>
      <c r="H43" s="22">
        <v>1590657</v>
      </c>
      <c r="I43" s="22">
        <v>4403647</v>
      </c>
      <c r="J43" s="22">
        <v>7456117</v>
      </c>
      <c r="K43" s="22">
        <v>2123450</v>
      </c>
      <c r="L43" s="22">
        <v>2286130</v>
      </c>
      <c r="M43" s="22">
        <v>775888</v>
      </c>
      <c r="N43" s="22">
        <v>5185468</v>
      </c>
      <c r="O43" s="22">
        <v>496944</v>
      </c>
      <c r="P43" s="22">
        <v>143469331</v>
      </c>
      <c r="Q43" s="22">
        <v>1743963</v>
      </c>
      <c r="R43" s="22">
        <v>145710238</v>
      </c>
      <c r="S43" s="22"/>
      <c r="T43" s="22"/>
      <c r="U43" s="22"/>
      <c r="V43" s="22"/>
      <c r="W43" s="22">
        <v>158351823</v>
      </c>
      <c r="X43" s="22">
        <v>48711815</v>
      </c>
      <c r="Y43" s="22">
        <v>109640008</v>
      </c>
      <c r="Z43" s="23">
        <v>225.07888076024267</v>
      </c>
      <c r="AA43" s="20">
        <v>69047912</v>
      </c>
    </row>
    <row r="44" spans="1:27" ht="13.5" x14ac:dyDescent="0.25">
      <c r="A44" s="19" t="s">
        <v>69</v>
      </c>
      <c r="B44" s="15" t="s">
        <v>32</v>
      </c>
      <c r="C44" s="20">
        <v>300200590</v>
      </c>
      <c r="D44" s="20"/>
      <c r="E44" s="21">
        <v>353736449</v>
      </c>
      <c r="F44" s="22">
        <v>341726716</v>
      </c>
      <c r="G44" s="22">
        <v>26458443</v>
      </c>
      <c r="H44" s="22">
        <v>21755858</v>
      </c>
      <c r="I44" s="22">
        <v>25866219</v>
      </c>
      <c r="J44" s="22">
        <v>74080520</v>
      </c>
      <c r="K44" s="22">
        <v>27744291</v>
      </c>
      <c r="L44" s="22">
        <v>9465967</v>
      </c>
      <c r="M44" s="22">
        <v>22295274</v>
      </c>
      <c r="N44" s="22">
        <v>59505532</v>
      </c>
      <c r="O44" s="22">
        <v>23412031</v>
      </c>
      <c r="P44" s="22">
        <v>20534439</v>
      </c>
      <c r="Q44" s="22">
        <v>18445506</v>
      </c>
      <c r="R44" s="22">
        <v>62391976</v>
      </c>
      <c r="S44" s="22"/>
      <c r="T44" s="22"/>
      <c r="U44" s="22"/>
      <c r="V44" s="22"/>
      <c r="W44" s="22">
        <v>195978028</v>
      </c>
      <c r="X44" s="22">
        <v>256734747</v>
      </c>
      <c r="Y44" s="22">
        <v>-60756719</v>
      </c>
      <c r="Z44" s="23">
        <v>-23.665171820314608</v>
      </c>
      <c r="AA44" s="20">
        <v>341726716</v>
      </c>
    </row>
    <row r="45" spans="1:27" ht="13.5" x14ac:dyDescent="0.25">
      <c r="A45" s="19" t="s">
        <v>70</v>
      </c>
      <c r="B45" s="15" t="s">
        <v>32</v>
      </c>
      <c r="C45" s="20">
        <v>66080429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25072406883</v>
      </c>
      <c r="D47" s="29">
        <f t="shared" ref="D47:Y47" si="1">SUM(D34:D46)</f>
        <v>0</v>
      </c>
      <c r="E47" s="30">
        <f t="shared" si="1"/>
        <v>29999067654</v>
      </c>
      <c r="F47" s="31">
        <f t="shared" si="1"/>
        <v>30138643382</v>
      </c>
      <c r="G47" s="31">
        <f t="shared" si="1"/>
        <v>1461194118</v>
      </c>
      <c r="H47" s="31">
        <f t="shared" si="1"/>
        <v>2409738690</v>
      </c>
      <c r="I47" s="31">
        <f t="shared" si="1"/>
        <v>3080410484</v>
      </c>
      <c r="J47" s="31">
        <f t="shared" si="1"/>
        <v>6951343292</v>
      </c>
      <c r="K47" s="31">
        <f t="shared" si="1"/>
        <v>2654798010</v>
      </c>
      <c r="L47" s="31">
        <f t="shared" si="1"/>
        <v>1598195286</v>
      </c>
      <c r="M47" s="31">
        <f t="shared" si="1"/>
        <v>2166675816</v>
      </c>
      <c r="N47" s="31">
        <f t="shared" si="1"/>
        <v>6419669112</v>
      </c>
      <c r="O47" s="31">
        <f t="shared" si="1"/>
        <v>2169638804</v>
      </c>
      <c r="P47" s="31">
        <f t="shared" si="1"/>
        <v>1831045990</v>
      </c>
      <c r="Q47" s="31">
        <f t="shared" si="1"/>
        <v>2228492935</v>
      </c>
      <c r="R47" s="31">
        <f t="shared" si="1"/>
        <v>6229177729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19600190133</v>
      </c>
      <c r="X47" s="31">
        <f t="shared" si="1"/>
        <v>22382978160</v>
      </c>
      <c r="Y47" s="31">
        <f t="shared" si="1"/>
        <v>-2782788027</v>
      </c>
      <c r="Z47" s="32">
        <f>+IF(X47&lt;&gt;0,+(Y47/X47)*100,0)</f>
        <v>-12.432608418360713</v>
      </c>
      <c r="AA47" s="29">
        <f>SUM(AA34:AA46)</f>
        <v>30138643382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-2065449633</v>
      </c>
      <c r="D48" s="39">
        <f t="shared" si="2"/>
        <v>0</v>
      </c>
      <c r="E48" s="40">
        <f t="shared" si="2"/>
        <v>3330193901</v>
      </c>
      <c r="F48" s="41">
        <f t="shared" si="2"/>
        <v>2651392656</v>
      </c>
      <c r="G48" s="41">
        <f t="shared" si="2"/>
        <v>1130000919</v>
      </c>
      <c r="H48" s="41">
        <f t="shared" si="2"/>
        <v>-471828874</v>
      </c>
      <c r="I48" s="41">
        <f t="shared" si="2"/>
        <v>-295250573</v>
      </c>
      <c r="J48" s="41">
        <f t="shared" si="2"/>
        <v>362921472</v>
      </c>
      <c r="K48" s="41">
        <f t="shared" si="2"/>
        <v>-310360100</v>
      </c>
      <c r="L48" s="41">
        <f t="shared" si="2"/>
        <v>201346016</v>
      </c>
      <c r="M48" s="41">
        <f t="shared" si="2"/>
        <v>-21005792</v>
      </c>
      <c r="N48" s="41">
        <f t="shared" si="2"/>
        <v>-130019876</v>
      </c>
      <c r="O48" s="41">
        <f t="shared" si="2"/>
        <v>-103985777</v>
      </c>
      <c r="P48" s="41">
        <f t="shared" si="2"/>
        <v>-13709671</v>
      </c>
      <c r="Q48" s="41">
        <f t="shared" si="2"/>
        <v>37056580</v>
      </c>
      <c r="R48" s="41">
        <f t="shared" si="2"/>
        <v>-80638868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152262728</v>
      </c>
      <c r="X48" s="41">
        <f t="shared" si="2"/>
        <v>2458010486</v>
      </c>
      <c r="Y48" s="41">
        <f t="shared" si="2"/>
        <v>-2305747758</v>
      </c>
      <c r="Z48" s="42">
        <f>+IF(X48&lt;&gt;0,+(Y48/X48)*100,0)</f>
        <v>-93.805448395471174</v>
      </c>
      <c r="AA48" s="39">
        <f>+AA32-AA47</f>
        <v>2651392656</v>
      </c>
    </row>
    <row r="49" spans="1:27" ht="25.5" x14ac:dyDescent="0.25">
      <c r="A49" s="43" t="s">
        <v>74</v>
      </c>
      <c r="B49" s="15" t="s">
        <v>32</v>
      </c>
      <c r="C49" s="20">
        <v>300538064</v>
      </c>
      <c r="D49" s="20"/>
      <c r="E49" s="21">
        <v>393479427</v>
      </c>
      <c r="F49" s="22">
        <v>438049675</v>
      </c>
      <c r="G49" s="22">
        <v>2907261</v>
      </c>
      <c r="H49" s="22">
        <v>2843016</v>
      </c>
      <c r="I49" s="22">
        <v>6924239</v>
      </c>
      <c r="J49" s="22">
        <v>12674516</v>
      </c>
      <c r="K49" s="22">
        <v>54176674</v>
      </c>
      <c r="L49" s="22">
        <v>27716808</v>
      </c>
      <c r="M49" s="22">
        <v>42469583</v>
      </c>
      <c r="N49" s="22">
        <v>124363065</v>
      </c>
      <c r="O49" s="22">
        <v>28490647</v>
      </c>
      <c r="P49" s="22">
        <v>24889336</v>
      </c>
      <c r="Q49" s="22">
        <v>22022653</v>
      </c>
      <c r="R49" s="22">
        <v>75402636</v>
      </c>
      <c r="S49" s="22"/>
      <c r="T49" s="22"/>
      <c r="U49" s="22"/>
      <c r="V49" s="22"/>
      <c r="W49" s="22">
        <v>212440217</v>
      </c>
      <c r="X49" s="22">
        <v>299706342</v>
      </c>
      <c r="Y49" s="22">
        <v>-87266125</v>
      </c>
      <c r="Z49" s="23">
        <v>-29.117210005519333</v>
      </c>
      <c r="AA49" s="20">
        <v>438049675</v>
      </c>
    </row>
    <row r="50" spans="1:27" ht="13.5" x14ac:dyDescent="0.25">
      <c r="A50" s="43" t="s">
        <v>75</v>
      </c>
      <c r="B50" s="15" t="s">
        <v>32</v>
      </c>
      <c r="C50" s="44">
        <v>5455325</v>
      </c>
      <c r="D50" s="44"/>
      <c r="E50" s="21"/>
      <c r="F50" s="22">
        <v>77554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19389</v>
      </c>
      <c r="Y50" s="45">
        <v>-19389</v>
      </c>
      <c r="Z50" s="46">
        <v>-100</v>
      </c>
      <c r="AA50" s="44">
        <v>77554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-1759456244</v>
      </c>
      <c r="D51" s="48">
        <f t="shared" si="3"/>
        <v>0</v>
      </c>
      <c r="E51" s="49">
        <f t="shared" si="3"/>
        <v>3723673328</v>
      </c>
      <c r="F51" s="50">
        <f t="shared" si="3"/>
        <v>3089519885</v>
      </c>
      <c r="G51" s="50">
        <f t="shared" si="3"/>
        <v>1132908180</v>
      </c>
      <c r="H51" s="50">
        <f t="shared" si="3"/>
        <v>-468985858</v>
      </c>
      <c r="I51" s="50">
        <f t="shared" si="3"/>
        <v>-288326334</v>
      </c>
      <c r="J51" s="50">
        <f t="shared" si="3"/>
        <v>375595988</v>
      </c>
      <c r="K51" s="50">
        <f t="shared" si="3"/>
        <v>-256183426</v>
      </c>
      <c r="L51" s="50">
        <f t="shared" si="3"/>
        <v>229062824</v>
      </c>
      <c r="M51" s="50">
        <f t="shared" si="3"/>
        <v>21463791</v>
      </c>
      <c r="N51" s="50">
        <f t="shared" si="3"/>
        <v>-5656811</v>
      </c>
      <c r="O51" s="50">
        <f t="shared" si="3"/>
        <v>-75495130</v>
      </c>
      <c r="P51" s="50">
        <f t="shared" si="3"/>
        <v>11179665</v>
      </c>
      <c r="Q51" s="50">
        <f t="shared" si="3"/>
        <v>59079233</v>
      </c>
      <c r="R51" s="50">
        <f t="shared" si="3"/>
        <v>-5236232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364702945</v>
      </c>
      <c r="X51" s="50">
        <f t="shared" si="3"/>
        <v>2757736217</v>
      </c>
      <c r="Y51" s="50">
        <f t="shared" si="3"/>
        <v>-2393033272</v>
      </c>
      <c r="Z51" s="51">
        <f>+IF(X51&lt;&gt;0,+(Y51/X51)*100,0)</f>
        <v>-86.775278115731396</v>
      </c>
      <c r="AA51" s="48">
        <f>SUM(AA48:AA50)</f>
        <v>3089519885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-1759456244</v>
      </c>
      <c r="D53" s="54">
        <f>+D51-D52</f>
        <v>0</v>
      </c>
      <c r="E53" s="55">
        <f t="shared" si="4"/>
        <v>3723673328</v>
      </c>
      <c r="F53" s="56">
        <f t="shared" si="4"/>
        <v>3089519885</v>
      </c>
      <c r="G53" s="56">
        <f t="shared" si="4"/>
        <v>1132908180</v>
      </c>
      <c r="H53" s="56">
        <f t="shared" si="4"/>
        <v>-468985858</v>
      </c>
      <c r="I53" s="56">
        <f t="shared" si="4"/>
        <v>-288326334</v>
      </c>
      <c r="J53" s="56">
        <f t="shared" si="4"/>
        <v>375595988</v>
      </c>
      <c r="K53" s="56">
        <f t="shared" si="4"/>
        <v>-256183426</v>
      </c>
      <c r="L53" s="56">
        <f t="shared" si="4"/>
        <v>229062824</v>
      </c>
      <c r="M53" s="56">
        <f t="shared" si="4"/>
        <v>21463791</v>
      </c>
      <c r="N53" s="56">
        <f t="shared" si="4"/>
        <v>-5656811</v>
      </c>
      <c r="O53" s="56">
        <f t="shared" si="4"/>
        <v>-75495130</v>
      </c>
      <c r="P53" s="56">
        <f t="shared" si="4"/>
        <v>11179665</v>
      </c>
      <c r="Q53" s="56">
        <f t="shared" si="4"/>
        <v>59079233</v>
      </c>
      <c r="R53" s="56">
        <f t="shared" si="4"/>
        <v>-5236232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364702945</v>
      </c>
      <c r="X53" s="56">
        <f t="shared" si="4"/>
        <v>2757736217</v>
      </c>
      <c r="Y53" s="56">
        <f t="shared" si="4"/>
        <v>-2393033272</v>
      </c>
      <c r="Z53" s="57">
        <f>+IF(X53&lt;&gt;0,+(Y53/X53)*100,0)</f>
        <v>-86.775278115731396</v>
      </c>
      <c r="AA53" s="54">
        <f>+AA51-AA52</f>
        <v>3089519885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-1759456244</v>
      </c>
      <c r="D56" s="48">
        <f>SUM(D53:D55)</f>
        <v>0</v>
      </c>
      <c r="E56" s="49">
        <f t="shared" si="5"/>
        <v>3723673328</v>
      </c>
      <c r="F56" s="50">
        <f t="shared" si="5"/>
        <v>3089519885</v>
      </c>
      <c r="G56" s="50">
        <f t="shared" si="5"/>
        <v>1132908180</v>
      </c>
      <c r="H56" s="50">
        <f t="shared" si="5"/>
        <v>-468985858</v>
      </c>
      <c r="I56" s="50">
        <f t="shared" si="5"/>
        <v>-288326334</v>
      </c>
      <c r="J56" s="50">
        <f t="shared" si="5"/>
        <v>375595988</v>
      </c>
      <c r="K56" s="50">
        <f t="shared" si="5"/>
        <v>-256183426</v>
      </c>
      <c r="L56" s="50">
        <f t="shared" si="5"/>
        <v>229062824</v>
      </c>
      <c r="M56" s="50">
        <f t="shared" si="5"/>
        <v>21463791</v>
      </c>
      <c r="N56" s="50">
        <f t="shared" si="5"/>
        <v>-5656811</v>
      </c>
      <c r="O56" s="50">
        <f t="shared" si="5"/>
        <v>-75495130</v>
      </c>
      <c r="P56" s="50">
        <f t="shared" si="5"/>
        <v>11179665</v>
      </c>
      <c r="Q56" s="50">
        <f t="shared" si="5"/>
        <v>59079233</v>
      </c>
      <c r="R56" s="50">
        <f t="shared" si="5"/>
        <v>-5236232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364702945</v>
      </c>
      <c r="X56" s="50">
        <f t="shared" si="5"/>
        <v>2757736217</v>
      </c>
      <c r="Y56" s="50">
        <f t="shared" si="5"/>
        <v>-2393033272</v>
      </c>
      <c r="Z56" s="51">
        <f>+IF(X56&lt;&gt;0,+(Y56/X56)*100,0)</f>
        <v>-86.775278115731396</v>
      </c>
      <c r="AA56" s="48">
        <f>SUM(AA53:AA55)</f>
        <v>3089519885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-1759456244</v>
      </c>
      <c r="D59" s="65">
        <f>SUM(D56:D58)</f>
        <v>0</v>
      </c>
      <c r="E59" s="66">
        <f t="shared" si="6"/>
        <v>3723673328</v>
      </c>
      <c r="F59" s="67">
        <f t="shared" si="6"/>
        <v>3089519885</v>
      </c>
      <c r="G59" s="67">
        <f t="shared" si="6"/>
        <v>1132908180</v>
      </c>
      <c r="H59" s="67">
        <f t="shared" si="6"/>
        <v>-468985858</v>
      </c>
      <c r="I59" s="67">
        <f t="shared" si="6"/>
        <v>-288326334</v>
      </c>
      <c r="J59" s="67">
        <f t="shared" si="6"/>
        <v>375595988</v>
      </c>
      <c r="K59" s="67">
        <f t="shared" si="6"/>
        <v>-256183426</v>
      </c>
      <c r="L59" s="67">
        <f t="shared" si="6"/>
        <v>229062824</v>
      </c>
      <c r="M59" s="67">
        <f t="shared" si="6"/>
        <v>21463791</v>
      </c>
      <c r="N59" s="67">
        <f t="shared" si="6"/>
        <v>-5656811</v>
      </c>
      <c r="O59" s="67">
        <f t="shared" si="6"/>
        <v>-75495130</v>
      </c>
      <c r="P59" s="67">
        <f t="shared" si="6"/>
        <v>11179665</v>
      </c>
      <c r="Q59" s="67">
        <f t="shared" si="6"/>
        <v>59079233</v>
      </c>
      <c r="R59" s="67">
        <f t="shared" si="6"/>
        <v>-5236232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364702945</v>
      </c>
      <c r="X59" s="67">
        <f t="shared" si="6"/>
        <v>2757736217</v>
      </c>
      <c r="Y59" s="67">
        <f t="shared" si="6"/>
        <v>-2393033272</v>
      </c>
      <c r="Z59" s="68">
        <f>+IF(X59&lt;&gt;0,+(Y59/X59)*100,0)</f>
        <v>-86.775278115731396</v>
      </c>
      <c r="AA59" s="65">
        <f>SUM(AA56:AA58)</f>
        <v>3089519885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K17" sqref="AK17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643783405</v>
      </c>
      <c r="D6" s="20"/>
      <c r="E6" s="21">
        <v>1101360638</v>
      </c>
      <c r="F6" s="22">
        <v>1101360638</v>
      </c>
      <c r="G6" s="22">
        <v>66837321</v>
      </c>
      <c r="H6" s="22">
        <v>78789607</v>
      </c>
      <c r="I6" s="22">
        <v>72764006</v>
      </c>
      <c r="J6" s="22">
        <v>218390934</v>
      </c>
      <c r="K6" s="22">
        <v>59601589</v>
      </c>
      <c r="L6" s="22">
        <v>59703700</v>
      </c>
      <c r="M6" s="22">
        <v>59028785</v>
      </c>
      <c r="N6" s="22">
        <v>178334074</v>
      </c>
      <c r="O6" s="22">
        <v>61937127</v>
      </c>
      <c r="P6" s="22">
        <v>62360509</v>
      </c>
      <c r="Q6" s="22">
        <v>61022204</v>
      </c>
      <c r="R6" s="22">
        <v>185319840</v>
      </c>
      <c r="S6" s="22"/>
      <c r="T6" s="22"/>
      <c r="U6" s="22"/>
      <c r="V6" s="22"/>
      <c r="W6" s="22">
        <v>582044848</v>
      </c>
      <c r="X6" s="22">
        <v>826020441</v>
      </c>
      <c r="Y6" s="22">
        <v>-243975593</v>
      </c>
      <c r="Z6" s="23">
        <v>-29.536265798051843</v>
      </c>
      <c r="AA6" s="20">
        <v>1101360638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174</v>
      </c>
      <c r="D10" s="20"/>
      <c r="E10" s="21"/>
      <c r="F10" s="22"/>
      <c r="G10" s="22"/>
      <c r="H10" s="22"/>
      <c r="I10" s="22">
        <v>8953</v>
      </c>
      <c r="J10" s="22">
        <v>8953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8953</v>
      </c>
      <c r="X10" s="22"/>
      <c r="Y10" s="22">
        <v>8953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34575855</v>
      </c>
      <c r="D13" s="20"/>
      <c r="E13" s="21">
        <v>15229701</v>
      </c>
      <c r="F13" s="22">
        <v>15229701</v>
      </c>
      <c r="G13" s="22">
        <v>3560058</v>
      </c>
      <c r="H13" s="22">
        <v>3575828</v>
      </c>
      <c r="I13" s="22">
        <v>3554598</v>
      </c>
      <c r="J13" s="22">
        <v>10690484</v>
      </c>
      <c r="K13" s="22">
        <v>3640903</v>
      </c>
      <c r="L13" s="22">
        <v>3767235</v>
      </c>
      <c r="M13" s="22">
        <v>3872875</v>
      </c>
      <c r="N13" s="22">
        <v>11281013</v>
      </c>
      <c r="O13" s="22">
        <v>3962463</v>
      </c>
      <c r="P13" s="22">
        <v>4084027</v>
      </c>
      <c r="Q13" s="22">
        <v>4211892</v>
      </c>
      <c r="R13" s="22">
        <v>12258382</v>
      </c>
      <c r="S13" s="22"/>
      <c r="T13" s="22"/>
      <c r="U13" s="22"/>
      <c r="V13" s="22"/>
      <c r="W13" s="22">
        <v>34229879</v>
      </c>
      <c r="X13" s="22">
        <v>11422269</v>
      </c>
      <c r="Y13" s="22">
        <v>22807610</v>
      </c>
      <c r="Z13" s="23">
        <v>199.67670171311846</v>
      </c>
      <c r="AA13" s="20">
        <v>15229701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678359434</v>
      </c>
      <c r="D32" s="29">
        <f t="shared" ref="D32:Y32" si="0">SUM(D6:D31)</f>
        <v>0</v>
      </c>
      <c r="E32" s="30">
        <f t="shared" si="0"/>
        <v>1116590339</v>
      </c>
      <c r="F32" s="31">
        <f t="shared" si="0"/>
        <v>1116590339</v>
      </c>
      <c r="G32" s="31">
        <f t="shared" si="0"/>
        <v>70397379</v>
      </c>
      <c r="H32" s="31">
        <f t="shared" si="0"/>
        <v>82365435</v>
      </c>
      <c r="I32" s="31">
        <f t="shared" si="0"/>
        <v>76327557</v>
      </c>
      <c r="J32" s="31">
        <f t="shared" si="0"/>
        <v>229090371</v>
      </c>
      <c r="K32" s="31">
        <f t="shared" si="0"/>
        <v>63242492</v>
      </c>
      <c r="L32" s="31">
        <f t="shared" si="0"/>
        <v>63470935</v>
      </c>
      <c r="M32" s="31">
        <f t="shared" si="0"/>
        <v>62901660</v>
      </c>
      <c r="N32" s="31">
        <f t="shared" si="0"/>
        <v>189615087</v>
      </c>
      <c r="O32" s="31">
        <f t="shared" si="0"/>
        <v>65899590</v>
      </c>
      <c r="P32" s="31">
        <f t="shared" si="0"/>
        <v>66444536</v>
      </c>
      <c r="Q32" s="31">
        <f t="shared" si="0"/>
        <v>65234096</v>
      </c>
      <c r="R32" s="31">
        <f t="shared" si="0"/>
        <v>197578222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616283680</v>
      </c>
      <c r="X32" s="31">
        <f t="shared" si="0"/>
        <v>837442710</v>
      </c>
      <c r="Y32" s="31">
        <f t="shared" si="0"/>
        <v>-221159030</v>
      </c>
      <c r="Z32" s="32">
        <f>+IF(X32&lt;&gt;0,+(Y32/X32)*100,0)</f>
        <v>-26.408854881547661</v>
      </c>
      <c r="AA32" s="29">
        <f>SUM(AA6:AA31)</f>
        <v>1116590339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49241337</v>
      </c>
      <c r="D34" s="20"/>
      <c r="E34" s="21">
        <v>47081119</v>
      </c>
      <c r="F34" s="22">
        <v>47081119</v>
      </c>
      <c r="G34" s="22">
        <v>4660331</v>
      </c>
      <c r="H34" s="22">
        <v>4468079</v>
      </c>
      <c r="I34" s="22">
        <v>4124023</v>
      </c>
      <c r="J34" s="22">
        <v>13252433</v>
      </c>
      <c r="K34" s="22">
        <v>4907623</v>
      </c>
      <c r="L34" s="22">
        <v>4097675</v>
      </c>
      <c r="M34" s="22">
        <v>5215001</v>
      </c>
      <c r="N34" s="22">
        <v>14220299</v>
      </c>
      <c r="O34" s="22">
        <v>4682544</v>
      </c>
      <c r="P34" s="22">
        <v>3734762</v>
      </c>
      <c r="Q34" s="22">
        <v>3604314</v>
      </c>
      <c r="R34" s="22">
        <v>12021620</v>
      </c>
      <c r="S34" s="22"/>
      <c r="T34" s="22"/>
      <c r="U34" s="22"/>
      <c r="V34" s="22"/>
      <c r="W34" s="22">
        <v>39494352</v>
      </c>
      <c r="X34" s="22">
        <v>35311167</v>
      </c>
      <c r="Y34" s="22">
        <v>4183185</v>
      </c>
      <c r="Z34" s="23">
        <v>11.84663480535775</v>
      </c>
      <c r="AA34" s="20">
        <v>47081119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626573708</v>
      </c>
      <c r="D36" s="20"/>
      <c r="E36" s="21">
        <v>667846656</v>
      </c>
      <c r="F36" s="22">
        <v>667846656</v>
      </c>
      <c r="G36" s="22">
        <v>-3257937</v>
      </c>
      <c r="H36" s="22">
        <v>18663916</v>
      </c>
      <c r="I36" s="22">
        <v>300355895</v>
      </c>
      <c r="J36" s="22">
        <v>315761874</v>
      </c>
      <c r="K36" s="22">
        <v>19782120</v>
      </c>
      <c r="L36" s="22">
        <v>20434961</v>
      </c>
      <c r="M36" s="22">
        <v>62748935</v>
      </c>
      <c r="N36" s="22">
        <v>102966016</v>
      </c>
      <c r="O36" s="22">
        <v>10735066</v>
      </c>
      <c r="P36" s="22">
        <v>7698054</v>
      </c>
      <c r="Q36" s="22">
        <v>66368082</v>
      </c>
      <c r="R36" s="22">
        <v>84801202</v>
      </c>
      <c r="S36" s="22"/>
      <c r="T36" s="22"/>
      <c r="U36" s="22"/>
      <c r="V36" s="22"/>
      <c r="W36" s="22">
        <v>503529092</v>
      </c>
      <c r="X36" s="22">
        <v>500884992</v>
      </c>
      <c r="Y36" s="22">
        <v>2644100</v>
      </c>
      <c r="Z36" s="23">
        <v>0.52788565084417616</v>
      </c>
      <c r="AA36" s="20">
        <v>667846656</v>
      </c>
    </row>
    <row r="37" spans="1:27" ht="13.5" x14ac:dyDescent="0.25">
      <c r="A37" s="19" t="s">
        <v>63</v>
      </c>
      <c r="B37" s="15" t="s">
        <v>32</v>
      </c>
      <c r="C37" s="20">
        <v>9912135</v>
      </c>
      <c r="D37" s="20"/>
      <c r="E37" s="21">
        <v>22100000</v>
      </c>
      <c r="F37" s="22">
        <v>20882950</v>
      </c>
      <c r="G37" s="22">
        <v>-774212</v>
      </c>
      <c r="H37" s="22">
        <v>344220</v>
      </c>
      <c r="I37" s="22">
        <v>4050987</v>
      </c>
      <c r="J37" s="22">
        <v>3620995</v>
      </c>
      <c r="K37" s="22">
        <v>190095</v>
      </c>
      <c r="L37" s="22">
        <v>1563994</v>
      </c>
      <c r="M37" s="22">
        <v>5892827</v>
      </c>
      <c r="N37" s="22">
        <v>7646916</v>
      </c>
      <c r="O37" s="22">
        <v>990769</v>
      </c>
      <c r="P37" s="22">
        <v>735400</v>
      </c>
      <c r="Q37" s="22"/>
      <c r="R37" s="22">
        <v>1726169</v>
      </c>
      <c r="S37" s="22"/>
      <c r="T37" s="22"/>
      <c r="U37" s="22"/>
      <c r="V37" s="22"/>
      <c r="W37" s="22">
        <v>12994080</v>
      </c>
      <c r="X37" s="22">
        <v>15723086</v>
      </c>
      <c r="Y37" s="22">
        <v>-2729006</v>
      </c>
      <c r="Z37" s="23">
        <v>-17.356681760819729</v>
      </c>
      <c r="AA37" s="20">
        <v>20882950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102165447</v>
      </c>
      <c r="F39" s="22">
        <v>102165447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76624101</v>
      </c>
      <c r="Y39" s="22">
        <v>-76624101</v>
      </c>
      <c r="Z39" s="23">
        <v>-100</v>
      </c>
      <c r="AA39" s="20">
        <v>102165447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6549969</v>
      </c>
      <c r="D41" s="20"/>
      <c r="E41" s="21">
        <v>11000000</v>
      </c>
      <c r="F41" s="22">
        <v>9231667</v>
      </c>
      <c r="G41" s="22">
        <v>-1125820</v>
      </c>
      <c r="H41" s="22"/>
      <c r="I41" s="22"/>
      <c r="J41" s="22">
        <v>-1125820</v>
      </c>
      <c r="K41" s="22">
        <v>217880</v>
      </c>
      <c r="L41" s="22">
        <v>12700</v>
      </c>
      <c r="M41" s="22">
        <v>9065</v>
      </c>
      <c r="N41" s="22">
        <v>239645</v>
      </c>
      <c r="O41" s="22"/>
      <c r="P41" s="22"/>
      <c r="Q41" s="22"/>
      <c r="R41" s="22"/>
      <c r="S41" s="22"/>
      <c r="T41" s="22"/>
      <c r="U41" s="22"/>
      <c r="V41" s="22"/>
      <c r="W41" s="22">
        <v>-886175</v>
      </c>
      <c r="X41" s="22">
        <v>6907121</v>
      </c>
      <c r="Y41" s="22">
        <v>-7793296</v>
      </c>
      <c r="Z41" s="23">
        <v>-112.82987513900508</v>
      </c>
      <c r="AA41" s="20">
        <v>9231667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431713544</v>
      </c>
      <c r="D43" s="20"/>
      <c r="E43" s="21">
        <v>46689925</v>
      </c>
      <c r="F43" s="22">
        <v>46689925</v>
      </c>
      <c r="G43" s="22">
        <v>343999</v>
      </c>
      <c r="H43" s="22">
        <v>558189</v>
      </c>
      <c r="I43" s="22">
        <v>275761</v>
      </c>
      <c r="J43" s="22">
        <v>1177949</v>
      </c>
      <c r="K43" s="22">
        <v>1385350</v>
      </c>
      <c r="L43" s="22">
        <v>1376455</v>
      </c>
      <c r="M43" s="22">
        <v>554228</v>
      </c>
      <c r="N43" s="22">
        <v>3316033</v>
      </c>
      <c r="O43" s="22">
        <v>393002</v>
      </c>
      <c r="P43" s="22">
        <v>216524</v>
      </c>
      <c r="Q43" s="22">
        <v>6440</v>
      </c>
      <c r="R43" s="22">
        <v>615966</v>
      </c>
      <c r="S43" s="22"/>
      <c r="T43" s="22"/>
      <c r="U43" s="22"/>
      <c r="V43" s="22"/>
      <c r="W43" s="22">
        <v>5109948</v>
      </c>
      <c r="X43" s="22">
        <v>35017452</v>
      </c>
      <c r="Y43" s="22">
        <v>-29907504</v>
      </c>
      <c r="Z43" s="23">
        <v>-85.407424846330912</v>
      </c>
      <c r="AA43" s="20">
        <v>46689925</v>
      </c>
    </row>
    <row r="44" spans="1:27" ht="13.5" x14ac:dyDescent="0.25">
      <c r="A44" s="19" t="s">
        <v>69</v>
      </c>
      <c r="B44" s="15" t="s">
        <v>32</v>
      </c>
      <c r="C44" s="20">
        <v>3141952</v>
      </c>
      <c r="D44" s="20"/>
      <c r="E44" s="21">
        <v>6944514</v>
      </c>
      <c r="F44" s="22">
        <v>6940449</v>
      </c>
      <c r="G44" s="22">
        <v>1345442</v>
      </c>
      <c r="H44" s="22">
        <v>353921</v>
      </c>
      <c r="I44" s="22">
        <v>35653</v>
      </c>
      <c r="J44" s="22">
        <v>1735016</v>
      </c>
      <c r="K44" s="22">
        <v>43276</v>
      </c>
      <c r="L44" s="22">
        <v>35336</v>
      </c>
      <c r="M44" s="22">
        <v>46456</v>
      </c>
      <c r="N44" s="22">
        <v>125068</v>
      </c>
      <c r="O44" s="22">
        <v>41439</v>
      </c>
      <c r="P44" s="22">
        <v>31956</v>
      </c>
      <c r="Q44" s="22">
        <v>31012</v>
      </c>
      <c r="R44" s="22">
        <v>104407</v>
      </c>
      <c r="S44" s="22"/>
      <c r="T44" s="22"/>
      <c r="U44" s="22"/>
      <c r="V44" s="22"/>
      <c r="W44" s="22">
        <v>1964491</v>
      </c>
      <c r="X44" s="22">
        <v>5221999</v>
      </c>
      <c r="Y44" s="22">
        <v>-3257508</v>
      </c>
      <c r="Z44" s="23">
        <v>-62.380479199632163</v>
      </c>
      <c r="AA44" s="20">
        <v>6940449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1127132645</v>
      </c>
      <c r="D47" s="29">
        <f t="shared" ref="D47:Y47" si="1">SUM(D34:D46)</f>
        <v>0</v>
      </c>
      <c r="E47" s="30">
        <f t="shared" si="1"/>
        <v>903827661</v>
      </c>
      <c r="F47" s="31">
        <f t="shared" si="1"/>
        <v>900838213</v>
      </c>
      <c r="G47" s="31">
        <f t="shared" si="1"/>
        <v>1191803</v>
      </c>
      <c r="H47" s="31">
        <f t="shared" si="1"/>
        <v>24388325</v>
      </c>
      <c r="I47" s="31">
        <f t="shared" si="1"/>
        <v>308842319</v>
      </c>
      <c r="J47" s="31">
        <f t="shared" si="1"/>
        <v>334422447</v>
      </c>
      <c r="K47" s="31">
        <f t="shared" si="1"/>
        <v>26526344</v>
      </c>
      <c r="L47" s="31">
        <f t="shared" si="1"/>
        <v>27521121</v>
      </c>
      <c r="M47" s="31">
        <f t="shared" si="1"/>
        <v>74466512</v>
      </c>
      <c r="N47" s="31">
        <f t="shared" si="1"/>
        <v>128513977</v>
      </c>
      <c r="O47" s="31">
        <f t="shared" si="1"/>
        <v>16842820</v>
      </c>
      <c r="P47" s="31">
        <f t="shared" si="1"/>
        <v>12416696</v>
      </c>
      <c r="Q47" s="31">
        <f t="shared" si="1"/>
        <v>70009848</v>
      </c>
      <c r="R47" s="31">
        <f t="shared" si="1"/>
        <v>99269364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562205788</v>
      </c>
      <c r="X47" s="31">
        <f t="shared" si="1"/>
        <v>675689918</v>
      </c>
      <c r="Y47" s="31">
        <f t="shared" si="1"/>
        <v>-113484130</v>
      </c>
      <c r="Z47" s="32">
        <f>+IF(X47&lt;&gt;0,+(Y47/X47)*100,0)</f>
        <v>-16.795297217976248</v>
      </c>
      <c r="AA47" s="29">
        <f>SUM(AA34:AA46)</f>
        <v>900838213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-448773211</v>
      </c>
      <c r="D48" s="39">
        <f t="shared" si="2"/>
        <v>0</v>
      </c>
      <c r="E48" s="40">
        <f t="shared" si="2"/>
        <v>212762678</v>
      </c>
      <c r="F48" s="41">
        <f t="shared" si="2"/>
        <v>215752126</v>
      </c>
      <c r="G48" s="41">
        <f t="shared" si="2"/>
        <v>69205576</v>
      </c>
      <c r="H48" s="41">
        <f t="shared" si="2"/>
        <v>57977110</v>
      </c>
      <c r="I48" s="41">
        <f t="shared" si="2"/>
        <v>-232514762</v>
      </c>
      <c r="J48" s="41">
        <f t="shared" si="2"/>
        <v>-105332076</v>
      </c>
      <c r="K48" s="41">
        <f t="shared" si="2"/>
        <v>36716148</v>
      </c>
      <c r="L48" s="41">
        <f t="shared" si="2"/>
        <v>35949814</v>
      </c>
      <c r="M48" s="41">
        <f t="shared" si="2"/>
        <v>-11564852</v>
      </c>
      <c r="N48" s="41">
        <f t="shared" si="2"/>
        <v>61101110</v>
      </c>
      <c r="O48" s="41">
        <f t="shared" si="2"/>
        <v>49056770</v>
      </c>
      <c r="P48" s="41">
        <f t="shared" si="2"/>
        <v>54027840</v>
      </c>
      <c r="Q48" s="41">
        <f t="shared" si="2"/>
        <v>-4775752</v>
      </c>
      <c r="R48" s="41">
        <f t="shared" si="2"/>
        <v>98308858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54077892</v>
      </c>
      <c r="X48" s="41">
        <f t="shared" si="2"/>
        <v>161752792</v>
      </c>
      <c r="Y48" s="41">
        <f t="shared" si="2"/>
        <v>-107674900</v>
      </c>
      <c r="Z48" s="42">
        <f>+IF(X48&lt;&gt;0,+(Y48/X48)*100,0)</f>
        <v>-66.567568119627879</v>
      </c>
      <c r="AA48" s="39">
        <f>+AA32-AA47</f>
        <v>215752126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-448773211</v>
      </c>
      <c r="D51" s="48">
        <f t="shared" si="3"/>
        <v>0</v>
      </c>
      <c r="E51" s="49">
        <f t="shared" si="3"/>
        <v>212762678</v>
      </c>
      <c r="F51" s="50">
        <f t="shared" si="3"/>
        <v>215752126</v>
      </c>
      <c r="G51" s="50">
        <f t="shared" si="3"/>
        <v>69205576</v>
      </c>
      <c r="H51" s="50">
        <f t="shared" si="3"/>
        <v>57977110</v>
      </c>
      <c r="I51" s="50">
        <f t="shared" si="3"/>
        <v>-232514762</v>
      </c>
      <c r="J51" s="50">
        <f t="shared" si="3"/>
        <v>-105332076</v>
      </c>
      <c r="K51" s="50">
        <f t="shared" si="3"/>
        <v>36716148</v>
      </c>
      <c r="L51" s="50">
        <f t="shared" si="3"/>
        <v>35949814</v>
      </c>
      <c r="M51" s="50">
        <f t="shared" si="3"/>
        <v>-11564852</v>
      </c>
      <c r="N51" s="50">
        <f t="shared" si="3"/>
        <v>61101110</v>
      </c>
      <c r="O51" s="50">
        <f t="shared" si="3"/>
        <v>49056770</v>
      </c>
      <c r="P51" s="50">
        <f t="shared" si="3"/>
        <v>54027840</v>
      </c>
      <c r="Q51" s="50">
        <f t="shared" si="3"/>
        <v>-4775752</v>
      </c>
      <c r="R51" s="50">
        <f t="shared" si="3"/>
        <v>98308858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54077892</v>
      </c>
      <c r="X51" s="50">
        <f t="shared" si="3"/>
        <v>161752792</v>
      </c>
      <c r="Y51" s="50">
        <f t="shared" si="3"/>
        <v>-107674900</v>
      </c>
      <c r="Z51" s="51">
        <f>+IF(X51&lt;&gt;0,+(Y51/X51)*100,0)</f>
        <v>-66.567568119627879</v>
      </c>
      <c r="AA51" s="48">
        <f>SUM(AA48:AA50)</f>
        <v>215752126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-448773211</v>
      </c>
      <c r="D53" s="54">
        <f>+D51-D52</f>
        <v>0</v>
      </c>
      <c r="E53" s="55">
        <f t="shared" si="4"/>
        <v>212762678</v>
      </c>
      <c r="F53" s="56">
        <f t="shared" si="4"/>
        <v>215752126</v>
      </c>
      <c r="G53" s="56">
        <f t="shared" si="4"/>
        <v>69205576</v>
      </c>
      <c r="H53" s="56">
        <f t="shared" si="4"/>
        <v>57977110</v>
      </c>
      <c r="I53" s="56">
        <f t="shared" si="4"/>
        <v>-232514762</v>
      </c>
      <c r="J53" s="56">
        <f t="shared" si="4"/>
        <v>-105332076</v>
      </c>
      <c r="K53" s="56">
        <f t="shared" si="4"/>
        <v>36716148</v>
      </c>
      <c r="L53" s="56">
        <f t="shared" si="4"/>
        <v>35949814</v>
      </c>
      <c r="M53" s="56">
        <f t="shared" si="4"/>
        <v>-11564852</v>
      </c>
      <c r="N53" s="56">
        <f t="shared" si="4"/>
        <v>61101110</v>
      </c>
      <c r="O53" s="56">
        <f t="shared" si="4"/>
        <v>49056770</v>
      </c>
      <c r="P53" s="56">
        <f t="shared" si="4"/>
        <v>54027840</v>
      </c>
      <c r="Q53" s="56">
        <f t="shared" si="4"/>
        <v>-4775752</v>
      </c>
      <c r="R53" s="56">
        <f t="shared" si="4"/>
        <v>98308858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54077892</v>
      </c>
      <c r="X53" s="56">
        <f t="shared" si="4"/>
        <v>161752792</v>
      </c>
      <c r="Y53" s="56">
        <f t="shared" si="4"/>
        <v>-107674900</v>
      </c>
      <c r="Z53" s="57">
        <f>+IF(X53&lt;&gt;0,+(Y53/X53)*100,0)</f>
        <v>-66.567568119627879</v>
      </c>
      <c r="AA53" s="54">
        <f>+AA51-AA52</f>
        <v>215752126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-448773211</v>
      </c>
      <c r="D56" s="48">
        <f>SUM(D53:D55)</f>
        <v>0</v>
      </c>
      <c r="E56" s="49">
        <f t="shared" si="5"/>
        <v>212762678</v>
      </c>
      <c r="F56" s="50">
        <f t="shared" si="5"/>
        <v>215752126</v>
      </c>
      <c r="G56" s="50">
        <f t="shared" si="5"/>
        <v>69205576</v>
      </c>
      <c r="H56" s="50">
        <f t="shared" si="5"/>
        <v>57977110</v>
      </c>
      <c r="I56" s="50">
        <f t="shared" si="5"/>
        <v>-232514762</v>
      </c>
      <c r="J56" s="50">
        <f t="shared" si="5"/>
        <v>-105332076</v>
      </c>
      <c r="K56" s="50">
        <f t="shared" si="5"/>
        <v>36716148</v>
      </c>
      <c r="L56" s="50">
        <f t="shared" si="5"/>
        <v>35949814</v>
      </c>
      <c r="M56" s="50">
        <f t="shared" si="5"/>
        <v>-11564852</v>
      </c>
      <c r="N56" s="50">
        <f t="shared" si="5"/>
        <v>61101110</v>
      </c>
      <c r="O56" s="50">
        <f t="shared" si="5"/>
        <v>49056770</v>
      </c>
      <c r="P56" s="50">
        <f t="shared" si="5"/>
        <v>54027840</v>
      </c>
      <c r="Q56" s="50">
        <f t="shared" si="5"/>
        <v>-4775752</v>
      </c>
      <c r="R56" s="50">
        <f t="shared" si="5"/>
        <v>98308858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54077892</v>
      </c>
      <c r="X56" s="50">
        <f t="shared" si="5"/>
        <v>161752792</v>
      </c>
      <c r="Y56" s="50">
        <f t="shared" si="5"/>
        <v>-107674900</v>
      </c>
      <c r="Z56" s="51">
        <f>+IF(X56&lt;&gt;0,+(Y56/X56)*100,0)</f>
        <v>-66.567568119627879</v>
      </c>
      <c r="AA56" s="48">
        <f>SUM(AA53:AA55)</f>
        <v>215752126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-448773211</v>
      </c>
      <c r="D59" s="65">
        <f>SUM(D56:D58)</f>
        <v>0</v>
      </c>
      <c r="E59" s="66">
        <f t="shared" si="6"/>
        <v>212762678</v>
      </c>
      <c r="F59" s="67">
        <f t="shared" si="6"/>
        <v>215752126</v>
      </c>
      <c r="G59" s="67">
        <f t="shared" si="6"/>
        <v>69205576</v>
      </c>
      <c r="H59" s="67">
        <f t="shared" si="6"/>
        <v>57977110</v>
      </c>
      <c r="I59" s="67">
        <f t="shared" si="6"/>
        <v>-232514762</v>
      </c>
      <c r="J59" s="67">
        <f t="shared" si="6"/>
        <v>-105332076</v>
      </c>
      <c r="K59" s="67">
        <f t="shared" si="6"/>
        <v>36716148</v>
      </c>
      <c r="L59" s="67">
        <f t="shared" si="6"/>
        <v>35949814</v>
      </c>
      <c r="M59" s="67">
        <f t="shared" si="6"/>
        <v>-11564852</v>
      </c>
      <c r="N59" s="67">
        <f t="shared" si="6"/>
        <v>61101110</v>
      </c>
      <c r="O59" s="67">
        <f t="shared" si="6"/>
        <v>49056770</v>
      </c>
      <c r="P59" s="67">
        <f t="shared" si="6"/>
        <v>54027840</v>
      </c>
      <c r="Q59" s="67">
        <f t="shared" si="6"/>
        <v>-4775752</v>
      </c>
      <c r="R59" s="67">
        <f t="shared" si="6"/>
        <v>98308858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54077892</v>
      </c>
      <c r="X59" s="67">
        <f t="shared" si="6"/>
        <v>161752792</v>
      </c>
      <c r="Y59" s="67">
        <f t="shared" si="6"/>
        <v>-107674900</v>
      </c>
      <c r="Z59" s="68">
        <f>+IF(X59&lt;&gt;0,+(Y59/X59)*100,0)</f>
        <v>-66.567568119627879</v>
      </c>
      <c r="AA59" s="65">
        <f>SUM(AA56:AA58)</f>
        <v>215752126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2987125145</v>
      </c>
      <c r="D6" s="20"/>
      <c r="E6" s="21">
        <v>3717665555</v>
      </c>
      <c r="F6" s="22">
        <v>3717665556</v>
      </c>
      <c r="G6" s="22">
        <v>314139722</v>
      </c>
      <c r="H6" s="22">
        <v>367714660</v>
      </c>
      <c r="I6" s="22">
        <v>366899112</v>
      </c>
      <c r="J6" s="22">
        <v>1048753494</v>
      </c>
      <c r="K6" s="22">
        <v>242543976</v>
      </c>
      <c r="L6" s="22">
        <v>232580496</v>
      </c>
      <c r="M6" s="22">
        <v>240384817</v>
      </c>
      <c r="N6" s="22">
        <v>715509289</v>
      </c>
      <c r="O6" s="22">
        <v>194669190</v>
      </c>
      <c r="P6" s="22">
        <v>230934451</v>
      </c>
      <c r="Q6" s="22">
        <v>310174301</v>
      </c>
      <c r="R6" s="22">
        <v>735777942</v>
      </c>
      <c r="S6" s="22"/>
      <c r="T6" s="22"/>
      <c r="U6" s="22"/>
      <c r="V6" s="22"/>
      <c r="W6" s="22">
        <v>2500040725</v>
      </c>
      <c r="X6" s="22">
        <v>2884322698</v>
      </c>
      <c r="Y6" s="22">
        <v>-384281973</v>
      </c>
      <c r="Z6" s="23">
        <v>-13.323126890984236</v>
      </c>
      <c r="AA6" s="20">
        <v>3717665556</v>
      </c>
    </row>
    <row r="7" spans="1:27" ht="13.5" x14ac:dyDescent="0.25">
      <c r="A7" s="19" t="s">
        <v>35</v>
      </c>
      <c r="B7" s="15" t="s">
        <v>32</v>
      </c>
      <c r="C7" s="20">
        <v>939</v>
      </c>
      <c r="D7" s="20"/>
      <c r="E7" s="21">
        <v>1065</v>
      </c>
      <c r="F7" s="22">
        <v>1065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792</v>
      </c>
      <c r="Y7" s="22">
        <v>-792</v>
      </c>
      <c r="Z7" s="23">
        <v>-100</v>
      </c>
      <c r="AA7" s="20">
        <v>1065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4336</v>
      </c>
      <c r="D10" s="20"/>
      <c r="E10" s="21">
        <v>3179</v>
      </c>
      <c r="F10" s="22">
        <v>3179</v>
      </c>
      <c r="G10" s="22">
        <v>210</v>
      </c>
      <c r="H10" s="22">
        <v>100</v>
      </c>
      <c r="I10" s="22">
        <v>40</v>
      </c>
      <c r="J10" s="22">
        <v>350</v>
      </c>
      <c r="K10" s="22">
        <v>549</v>
      </c>
      <c r="L10" s="22">
        <v>480</v>
      </c>
      <c r="M10" s="22">
        <v>30</v>
      </c>
      <c r="N10" s="22">
        <v>1059</v>
      </c>
      <c r="O10" s="22">
        <v>120</v>
      </c>
      <c r="P10" s="22">
        <v>150</v>
      </c>
      <c r="Q10" s="22"/>
      <c r="R10" s="22">
        <v>270</v>
      </c>
      <c r="S10" s="22"/>
      <c r="T10" s="22"/>
      <c r="U10" s="22"/>
      <c r="V10" s="22"/>
      <c r="W10" s="22">
        <v>1679</v>
      </c>
      <c r="X10" s="22">
        <v>2376</v>
      </c>
      <c r="Y10" s="22">
        <v>-697</v>
      </c>
      <c r="Z10" s="23">
        <v>-29.335016835016837</v>
      </c>
      <c r="AA10" s="20">
        <v>3179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39734685</v>
      </c>
      <c r="D13" s="20"/>
      <c r="E13" s="21">
        <v>77399746</v>
      </c>
      <c r="F13" s="22">
        <v>77399746</v>
      </c>
      <c r="G13" s="22">
        <v>5499233</v>
      </c>
      <c r="H13" s="22">
        <v>5408110</v>
      </c>
      <c r="I13" s="22">
        <v>6293442</v>
      </c>
      <c r="J13" s="22">
        <v>17200785</v>
      </c>
      <c r="K13" s="22">
        <v>6976709</v>
      </c>
      <c r="L13" s="22">
        <v>7758623</v>
      </c>
      <c r="M13" s="22">
        <v>8142740</v>
      </c>
      <c r="N13" s="22">
        <v>22878072</v>
      </c>
      <c r="O13" s="22">
        <v>8265620</v>
      </c>
      <c r="P13" s="22">
        <v>8613508</v>
      </c>
      <c r="Q13" s="22">
        <v>8393335</v>
      </c>
      <c r="R13" s="22">
        <v>25272463</v>
      </c>
      <c r="S13" s="22"/>
      <c r="T13" s="22"/>
      <c r="U13" s="22"/>
      <c r="V13" s="22"/>
      <c r="W13" s="22">
        <v>65351320</v>
      </c>
      <c r="X13" s="22">
        <v>58049802</v>
      </c>
      <c r="Y13" s="22">
        <v>7301518</v>
      </c>
      <c r="Z13" s="23">
        <v>12.578023952605385</v>
      </c>
      <c r="AA13" s="20">
        <v>77399746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-137138</v>
      </c>
      <c r="D19" s="20"/>
      <c r="E19" s="21">
        <v>1125618</v>
      </c>
      <c r="F19" s="22">
        <v>1125618</v>
      </c>
      <c r="G19" s="22">
        <v>-69693</v>
      </c>
      <c r="H19" s="22">
        <v>-451</v>
      </c>
      <c r="I19" s="22">
        <v>328730</v>
      </c>
      <c r="J19" s="22">
        <v>258586</v>
      </c>
      <c r="K19" s="22">
        <v>17127</v>
      </c>
      <c r="L19" s="22">
        <v>140554</v>
      </c>
      <c r="M19" s="22">
        <v>82347</v>
      </c>
      <c r="N19" s="22">
        <v>240028</v>
      </c>
      <c r="O19" s="22">
        <v>-6276</v>
      </c>
      <c r="P19" s="22">
        <v>228022</v>
      </c>
      <c r="Q19" s="22">
        <v>231999</v>
      </c>
      <c r="R19" s="22">
        <v>453745</v>
      </c>
      <c r="S19" s="22"/>
      <c r="T19" s="22"/>
      <c r="U19" s="22"/>
      <c r="V19" s="22"/>
      <c r="W19" s="22">
        <v>952359</v>
      </c>
      <c r="X19" s="22">
        <v>844200</v>
      </c>
      <c r="Y19" s="22">
        <v>108159</v>
      </c>
      <c r="Z19" s="23">
        <v>12.812011371712865</v>
      </c>
      <c r="AA19" s="20">
        <v>1125618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106600</v>
      </c>
      <c r="D23" s="20"/>
      <c r="E23" s="21">
        <v>192428</v>
      </c>
      <c r="F23" s="22">
        <v>192428</v>
      </c>
      <c r="G23" s="22">
        <v>90000</v>
      </c>
      <c r="H23" s="22">
        <v>37</v>
      </c>
      <c r="I23" s="22"/>
      <c r="J23" s="22">
        <v>90037</v>
      </c>
      <c r="K23" s="22"/>
      <c r="L23" s="22"/>
      <c r="M23" s="22"/>
      <c r="N23" s="22"/>
      <c r="O23" s="22"/>
      <c r="P23" s="22">
        <v>180560</v>
      </c>
      <c r="Q23" s="22">
        <v>115200</v>
      </c>
      <c r="R23" s="22">
        <v>295760</v>
      </c>
      <c r="S23" s="22"/>
      <c r="T23" s="22"/>
      <c r="U23" s="22"/>
      <c r="V23" s="22"/>
      <c r="W23" s="22">
        <v>385797</v>
      </c>
      <c r="X23" s="22">
        <v>144315</v>
      </c>
      <c r="Y23" s="22">
        <v>241482</v>
      </c>
      <c r="Z23" s="23">
        <v>167.32979939715207</v>
      </c>
      <c r="AA23" s="20">
        <v>192428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6059564</v>
      </c>
      <c r="D25" s="20"/>
      <c r="E25" s="21">
        <v>239478118</v>
      </c>
      <c r="F25" s="22">
        <v>239478118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179608581</v>
      </c>
      <c r="Y25" s="22">
        <v>-179608581</v>
      </c>
      <c r="Z25" s="23">
        <v>-100</v>
      </c>
      <c r="AA25" s="20">
        <v>239478118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3032894131</v>
      </c>
      <c r="D32" s="29">
        <f t="shared" ref="D32:Y32" si="0">SUM(D6:D31)</f>
        <v>0</v>
      </c>
      <c r="E32" s="30">
        <f t="shared" si="0"/>
        <v>4035865709</v>
      </c>
      <c r="F32" s="31">
        <f t="shared" si="0"/>
        <v>4035865710</v>
      </c>
      <c r="G32" s="31">
        <f t="shared" si="0"/>
        <v>319659472</v>
      </c>
      <c r="H32" s="31">
        <f t="shared" si="0"/>
        <v>373122456</v>
      </c>
      <c r="I32" s="31">
        <f t="shared" si="0"/>
        <v>373521324</v>
      </c>
      <c r="J32" s="31">
        <f t="shared" si="0"/>
        <v>1066303252</v>
      </c>
      <c r="K32" s="31">
        <f t="shared" si="0"/>
        <v>249538361</v>
      </c>
      <c r="L32" s="31">
        <f t="shared" si="0"/>
        <v>240480153</v>
      </c>
      <c r="M32" s="31">
        <f t="shared" si="0"/>
        <v>248609934</v>
      </c>
      <c r="N32" s="31">
        <f t="shared" si="0"/>
        <v>738628448</v>
      </c>
      <c r="O32" s="31">
        <f t="shared" si="0"/>
        <v>202928654</v>
      </c>
      <c r="P32" s="31">
        <f t="shared" si="0"/>
        <v>239956691</v>
      </c>
      <c r="Q32" s="31">
        <f t="shared" si="0"/>
        <v>318914835</v>
      </c>
      <c r="R32" s="31">
        <f t="shared" si="0"/>
        <v>761800180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2566731880</v>
      </c>
      <c r="X32" s="31">
        <f t="shared" si="0"/>
        <v>3122972764</v>
      </c>
      <c r="Y32" s="31">
        <f t="shared" si="0"/>
        <v>-556240884</v>
      </c>
      <c r="Z32" s="32">
        <f>+IF(X32&lt;&gt;0,+(Y32/X32)*100,0)</f>
        <v>-17.811262730564113</v>
      </c>
      <c r="AA32" s="29">
        <f>SUM(AA6:AA31)</f>
        <v>4035865710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108346217</v>
      </c>
      <c r="D34" s="20"/>
      <c r="E34" s="21">
        <v>153884023</v>
      </c>
      <c r="F34" s="22">
        <v>151146093</v>
      </c>
      <c r="G34" s="22">
        <v>10036157</v>
      </c>
      <c r="H34" s="22">
        <v>10308502</v>
      </c>
      <c r="I34" s="22">
        <v>9937356</v>
      </c>
      <c r="J34" s="22">
        <v>30282015</v>
      </c>
      <c r="K34" s="22">
        <v>10895856</v>
      </c>
      <c r="L34" s="22">
        <v>9734583</v>
      </c>
      <c r="M34" s="22">
        <v>10299615</v>
      </c>
      <c r="N34" s="22">
        <v>30930054</v>
      </c>
      <c r="O34" s="22">
        <v>10112717</v>
      </c>
      <c r="P34" s="22">
        <v>9839103</v>
      </c>
      <c r="Q34" s="22">
        <v>10057819</v>
      </c>
      <c r="R34" s="22">
        <v>30009639</v>
      </c>
      <c r="S34" s="22"/>
      <c r="T34" s="22"/>
      <c r="U34" s="22"/>
      <c r="V34" s="22"/>
      <c r="W34" s="22">
        <v>91221708</v>
      </c>
      <c r="X34" s="22">
        <v>113925056</v>
      </c>
      <c r="Y34" s="22">
        <v>-22703348</v>
      </c>
      <c r="Z34" s="23">
        <v>-19.928318490359135</v>
      </c>
      <c r="AA34" s="20">
        <v>151146093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2700545572</v>
      </c>
      <c r="D36" s="20"/>
      <c r="E36" s="21">
        <v>2440770290</v>
      </c>
      <c r="F36" s="22">
        <v>2440770290</v>
      </c>
      <c r="G36" s="22">
        <v>31984</v>
      </c>
      <c r="H36" s="22">
        <v>379854126</v>
      </c>
      <c r="I36" s="22">
        <v>359503105</v>
      </c>
      <c r="J36" s="22">
        <v>739389215</v>
      </c>
      <c r="K36" s="22">
        <v>308892558</v>
      </c>
      <c r="L36" s="22">
        <v>211384762</v>
      </c>
      <c r="M36" s="22">
        <v>9171563</v>
      </c>
      <c r="N36" s="22">
        <v>529448883</v>
      </c>
      <c r="O36" s="22">
        <v>368075334</v>
      </c>
      <c r="P36" s="22">
        <v>162879160</v>
      </c>
      <c r="Q36" s="22">
        <v>208593147</v>
      </c>
      <c r="R36" s="22">
        <v>739547641</v>
      </c>
      <c r="S36" s="22"/>
      <c r="T36" s="22"/>
      <c r="U36" s="22"/>
      <c r="V36" s="22"/>
      <c r="W36" s="22">
        <v>2008385739</v>
      </c>
      <c r="X36" s="22">
        <v>1830577725</v>
      </c>
      <c r="Y36" s="22">
        <v>177808014</v>
      </c>
      <c r="Z36" s="23">
        <v>9.7132184868031217</v>
      </c>
      <c r="AA36" s="20">
        <v>2440770290</v>
      </c>
    </row>
    <row r="37" spans="1:27" ht="13.5" x14ac:dyDescent="0.25">
      <c r="A37" s="19" t="s">
        <v>63</v>
      </c>
      <c r="B37" s="15" t="s">
        <v>32</v>
      </c>
      <c r="C37" s="20">
        <v>14839806</v>
      </c>
      <c r="D37" s="20"/>
      <c r="E37" s="21">
        <v>17111679</v>
      </c>
      <c r="F37" s="22">
        <v>16851679</v>
      </c>
      <c r="G37" s="22">
        <v>383530</v>
      </c>
      <c r="H37" s="22">
        <v>697917</v>
      </c>
      <c r="I37" s="22">
        <v>442870</v>
      </c>
      <c r="J37" s="22">
        <v>1524317</v>
      </c>
      <c r="K37" s="22">
        <v>1274026</v>
      </c>
      <c r="L37" s="22">
        <v>2720927</v>
      </c>
      <c r="M37" s="22">
        <v>4116077</v>
      </c>
      <c r="N37" s="22">
        <v>8111030</v>
      </c>
      <c r="O37" s="22">
        <v>3170989</v>
      </c>
      <c r="P37" s="22">
        <v>3955478</v>
      </c>
      <c r="Q37" s="22">
        <v>75419</v>
      </c>
      <c r="R37" s="22">
        <v>7201886</v>
      </c>
      <c r="S37" s="22"/>
      <c r="T37" s="22"/>
      <c r="U37" s="22"/>
      <c r="V37" s="22"/>
      <c r="W37" s="22">
        <v>16837233</v>
      </c>
      <c r="X37" s="22">
        <v>12653763</v>
      </c>
      <c r="Y37" s="22">
        <v>4183470</v>
      </c>
      <c r="Z37" s="23">
        <v>33.061074401346062</v>
      </c>
      <c r="AA37" s="20">
        <v>16851679</v>
      </c>
    </row>
    <row r="38" spans="1:27" ht="13.5" x14ac:dyDescent="0.25">
      <c r="A38" s="19" t="s">
        <v>64</v>
      </c>
      <c r="B38" s="15" t="s">
        <v>32</v>
      </c>
      <c r="C38" s="20">
        <v>221110307</v>
      </c>
      <c r="D38" s="20"/>
      <c r="E38" s="21">
        <v>269116841</v>
      </c>
      <c r="F38" s="22">
        <v>570692445</v>
      </c>
      <c r="G38" s="22"/>
      <c r="H38" s="22"/>
      <c r="I38" s="22">
        <v>55277577</v>
      </c>
      <c r="J38" s="22">
        <v>55277577</v>
      </c>
      <c r="K38" s="22"/>
      <c r="L38" s="22"/>
      <c r="M38" s="22">
        <v>55277577</v>
      </c>
      <c r="N38" s="22">
        <v>55277577</v>
      </c>
      <c r="O38" s="22"/>
      <c r="P38" s="22"/>
      <c r="Q38" s="22">
        <v>55277577</v>
      </c>
      <c r="R38" s="22">
        <v>55277577</v>
      </c>
      <c r="S38" s="22"/>
      <c r="T38" s="22"/>
      <c r="U38" s="22"/>
      <c r="V38" s="22"/>
      <c r="W38" s="22">
        <v>165832731</v>
      </c>
      <c r="X38" s="22">
        <v>428019327</v>
      </c>
      <c r="Y38" s="22">
        <v>-262186596</v>
      </c>
      <c r="Z38" s="23">
        <v>-61.255784367886733</v>
      </c>
      <c r="AA38" s="20">
        <v>570692445</v>
      </c>
    </row>
    <row r="39" spans="1:27" ht="13.5" x14ac:dyDescent="0.25">
      <c r="A39" s="19" t="s">
        <v>65</v>
      </c>
      <c r="B39" s="15" t="s">
        <v>32</v>
      </c>
      <c r="C39" s="20">
        <v>80074098</v>
      </c>
      <c r="D39" s="20"/>
      <c r="E39" s="21">
        <v>97444672</v>
      </c>
      <c r="F39" s="22">
        <v>77380724</v>
      </c>
      <c r="G39" s="22">
        <v>7206985</v>
      </c>
      <c r="H39" s="22"/>
      <c r="I39" s="22">
        <v>14413971</v>
      </c>
      <c r="J39" s="22">
        <v>21620956</v>
      </c>
      <c r="K39" s="22"/>
      <c r="L39" s="22"/>
      <c r="M39" s="22">
        <v>21620956</v>
      </c>
      <c r="N39" s="22">
        <v>21620956</v>
      </c>
      <c r="O39" s="22"/>
      <c r="P39" s="22"/>
      <c r="Q39" s="22">
        <v>21620956</v>
      </c>
      <c r="R39" s="22">
        <v>21620956</v>
      </c>
      <c r="S39" s="22"/>
      <c r="T39" s="22"/>
      <c r="U39" s="22"/>
      <c r="V39" s="22"/>
      <c r="W39" s="22">
        <v>64862868</v>
      </c>
      <c r="X39" s="22">
        <v>58020539</v>
      </c>
      <c r="Y39" s="22">
        <v>6842329</v>
      </c>
      <c r="Z39" s="23">
        <v>11.792942840465512</v>
      </c>
      <c r="AA39" s="20">
        <v>77380724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259098350</v>
      </c>
      <c r="D41" s="20"/>
      <c r="E41" s="21">
        <v>94359823</v>
      </c>
      <c r="F41" s="22">
        <v>116714823</v>
      </c>
      <c r="G41" s="22">
        <v>2569652</v>
      </c>
      <c r="H41" s="22">
        <v>1029125</v>
      </c>
      <c r="I41" s="22">
        <v>4783443</v>
      </c>
      <c r="J41" s="22">
        <v>8382220</v>
      </c>
      <c r="K41" s="22">
        <v>3946655</v>
      </c>
      <c r="L41" s="22">
        <v>16869181</v>
      </c>
      <c r="M41" s="22">
        <v>42055390</v>
      </c>
      <c r="N41" s="22">
        <v>62871226</v>
      </c>
      <c r="O41" s="22">
        <v>4353566</v>
      </c>
      <c r="P41" s="22">
        <v>10052628</v>
      </c>
      <c r="Q41" s="22">
        <v>36194141</v>
      </c>
      <c r="R41" s="22">
        <v>50600335</v>
      </c>
      <c r="S41" s="22"/>
      <c r="T41" s="22"/>
      <c r="U41" s="22"/>
      <c r="V41" s="22"/>
      <c r="W41" s="22">
        <v>121853781</v>
      </c>
      <c r="X41" s="22">
        <v>84393615</v>
      </c>
      <c r="Y41" s="22">
        <v>37460166</v>
      </c>
      <c r="Z41" s="23">
        <v>44.387440921922824</v>
      </c>
      <c r="AA41" s="20">
        <v>116714823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21733162</v>
      </c>
      <c r="D44" s="20"/>
      <c r="E44" s="21">
        <v>17445098</v>
      </c>
      <c r="F44" s="22">
        <v>5764647</v>
      </c>
      <c r="G44" s="22">
        <v>85447</v>
      </c>
      <c r="H44" s="22">
        <v>89719</v>
      </c>
      <c r="I44" s="22">
        <v>383188</v>
      </c>
      <c r="J44" s="22">
        <v>558354</v>
      </c>
      <c r="K44" s="22">
        <v>270460</v>
      </c>
      <c r="L44" s="22">
        <v>84007</v>
      </c>
      <c r="M44" s="22">
        <v>88956</v>
      </c>
      <c r="N44" s="22">
        <v>443423</v>
      </c>
      <c r="O44" s="22">
        <v>84070</v>
      </c>
      <c r="P44" s="22">
        <v>85101</v>
      </c>
      <c r="Q44" s="22">
        <v>6736035</v>
      </c>
      <c r="R44" s="22">
        <v>6905206</v>
      </c>
      <c r="S44" s="22"/>
      <c r="T44" s="22"/>
      <c r="U44" s="22"/>
      <c r="V44" s="22"/>
      <c r="W44" s="22">
        <v>7906983</v>
      </c>
      <c r="X44" s="22">
        <v>4324059</v>
      </c>
      <c r="Y44" s="22">
        <v>3582924</v>
      </c>
      <c r="Z44" s="23">
        <v>82.860201491237746</v>
      </c>
      <c r="AA44" s="20">
        <v>5764647</v>
      </c>
    </row>
    <row r="45" spans="1:27" ht="13.5" x14ac:dyDescent="0.25">
      <c r="A45" s="19" t="s">
        <v>70</v>
      </c>
      <c r="B45" s="15" t="s">
        <v>32</v>
      </c>
      <c r="C45" s="20">
        <v>19055082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3424802594</v>
      </c>
      <c r="D47" s="29">
        <f t="shared" ref="D47:Y47" si="1">SUM(D34:D46)</f>
        <v>0</v>
      </c>
      <c r="E47" s="30">
        <f t="shared" si="1"/>
        <v>3090132426</v>
      </c>
      <c r="F47" s="31">
        <f t="shared" si="1"/>
        <v>3379320701</v>
      </c>
      <c r="G47" s="31">
        <f t="shared" si="1"/>
        <v>20313755</v>
      </c>
      <c r="H47" s="31">
        <f t="shared" si="1"/>
        <v>391979389</v>
      </c>
      <c r="I47" s="31">
        <f t="shared" si="1"/>
        <v>444741510</v>
      </c>
      <c r="J47" s="31">
        <f t="shared" si="1"/>
        <v>857034654</v>
      </c>
      <c r="K47" s="31">
        <f t="shared" si="1"/>
        <v>325279555</v>
      </c>
      <c r="L47" s="31">
        <f t="shared" si="1"/>
        <v>240793460</v>
      </c>
      <c r="M47" s="31">
        <f t="shared" si="1"/>
        <v>142630134</v>
      </c>
      <c r="N47" s="31">
        <f t="shared" si="1"/>
        <v>708703149</v>
      </c>
      <c r="O47" s="31">
        <f t="shared" si="1"/>
        <v>385796676</v>
      </c>
      <c r="P47" s="31">
        <f t="shared" si="1"/>
        <v>186811470</v>
      </c>
      <c r="Q47" s="31">
        <f t="shared" si="1"/>
        <v>338555094</v>
      </c>
      <c r="R47" s="31">
        <f t="shared" si="1"/>
        <v>911163240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2476901043</v>
      </c>
      <c r="X47" s="31">
        <f t="shared" si="1"/>
        <v>2531914084</v>
      </c>
      <c r="Y47" s="31">
        <f t="shared" si="1"/>
        <v>-55013041</v>
      </c>
      <c r="Z47" s="32">
        <f>+IF(X47&lt;&gt;0,+(Y47/X47)*100,0)</f>
        <v>-2.1727846670487576</v>
      </c>
      <c r="AA47" s="29">
        <f>SUM(AA34:AA46)</f>
        <v>3379320701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-391908463</v>
      </c>
      <c r="D48" s="39">
        <f t="shared" si="2"/>
        <v>0</v>
      </c>
      <c r="E48" s="40">
        <f t="shared" si="2"/>
        <v>945733283</v>
      </c>
      <c r="F48" s="41">
        <f t="shared" si="2"/>
        <v>656545009</v>
      </c>
      <c r="G48" s="41">
        <f t="shared" si="2"/>
        <v>299345717</v>
      </c>
      <c r="H48" s="41">
        <f t="shared" si="2"/>
        <v>-18856933</v>
      </c>
      <c r="I48" s="41">
        <f t="shared" si="2"/>
        <v>-71220186</v>
      </c>
      <c r="J48" s="41">
        <f t="shared" si="2"/>
        <v>209268598</v>
      </c>
      <c r="K48" s="41">
        <f t="shared" si="2"/>
        <v>-75741194</v>
      </c>
      <c r="L48" s="41">
        <f t="shared" si="2"/>
        <v>-313307</v>
      </c>
      <c r="M48" s="41">
        <f t="shared" si="2"/>
        <v>105979800</v>
      </c>
      <c r="N48" s="41">
        <f t="shared" si="2"/>
        <v>29925299</v>
      </c>
      <c r="O48" s="41">
        <f t="shared" si="2"/>
        <v>-182868022</v>
      </c>
      <c r="P48" s="41">
        <f t="shared" si="2"/>
        <v>53145221</v>
      </c>
      <c r="Q48" s="41">
        <f t="shared" si="2"/>
        <v>-19640259</v>
      </c>
      <c r="R48" s="41">
        <f t="shared" si="2"/>
        <v>-149363060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89830837</v>
      </c>
      <c r="X48" s="41">
        <f t="shared" si="2"/>
        <v>591058680</v>
      </c>
      <c r="Y48" s="41">
        <f t="shared" si="2"/>
        <v>-501227843</v>
      </c>
      <c r="Z48" s="42">
        <f>+IF(X48&lt;&gt;0,+(Y48/X48)*100,0)</f>
        <v>-84.801705813710399</v>
      </c>
      <c r="AA48" s="39">
        <f>+AA32-AA47</f>
        <v>656545009</v>
      </c>
    </row>
    <row r="49" spans="1:27" ht="25.5" x14ac:dyDescent="0.25">
      <c r="A49" s="43" t="s">
        <v>74</v>
      </c>
      <c r="B49" s="15" t="s">
        <v>32</v>
      </c>
      <c r="C49" s="20">
        <v>14323000</v>
      </c>
      <c r="D49" s="20"/>
      <c r="E49" s="21">
        <v>3540000</v>
      </c>
      <c r="F49" s="22">
        <v>3540000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931500</v>
      </c>
      <c r="R49" s="22">
        <v>931500</v>
      </c>
      <c r="S49" s="22"/>
      <c r="T49" s="22"/>
      <c r="U49" s="22"/>
      <c r="V49" s="22"/>
      <c r="W49" s="22">
        <v>931500</v>
      </c>
      <c r="X49" s="22">
        <v>2655000</v>
      </c>
      <c r="Y49" s="22">
        <v>-1723500</v>
      </c>
      <c r="Z49" s="23">
        <v>-64.915254237288138</v>
      </c>
      <c r="AA49" s="20">
        <v>3540000</v>
      </c>
    </row>
    <row r="50" spans="1:27" ht="13.5" x14ac:dyDescent="0.25">
      <c r="A50" s="43" t="s">
        <v>75</v>
      </c>
      <c r="B50" s="15" t="s">
        <v>32</v>
      </c>
      <c r="C50" s="44">
        <v>159325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-377426138</v>
      </c>
      <c r="D51" s="48">
        <f t="shared" si="3"/>
        <v>0</v>
      </c>
      <c r="E51" s="49">
        <f t="shared" si="3"/>
        <v>949273283</v>
      </c>
      <c r="F51" s="50">
        <f t="shared" si="3"/>
        <v>660085009</v>
      </c>
      <c r="G51" s="50">
        <f t="shared" si="3"/>
        <v>299345717</v>
      </c>
      <c r="H51" s="50">
        <f t="shared" si="3"/>
        <v>-18856933</v>
      </c>
      <c r="I51" s="50">
        <f t="shared" si="3"/>
        <v>-71220186</v>
      </c>
      <c r="J51" s="50">
        <f t="shared" si="3"/>
        <v>209268598</v>
      </c>
      <c r="K51" s="50">
        <f t="shared" si="3"/>
        <v>-75741194</v>
      </c>
      <c r="L51" s="50">
        <f t="shared" si="3"/>
        <v>-313307</v>
      </c>
      <c r="M51" s="50">
        <f t="shared" si="3"/>
        <v>105979800</v>
      </c>
      <c r="N51" s="50">
        <f t="shared" si="3"/>
        <v>29925299</v>
      </c>
      <c r="O51" s="50">
        <f t="shared" si="3"/>
        <v>-182868022</v>
      </c>
      <c r="P51" s="50">
        <f t="shared" si="3"/>
        <v>53145221</v>
      </c>
      <c r="Q51" s="50">
        <f t="shared" si="3"/>
        <v>-18708759</v>
      </c>
      <c r="R51" s="50">
        <f t="shared" si="3"/>
        <v>-148431560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90762337</v>
      </c>
      <c r="X51" s="50">
        <f t="shared" si="3"/>
        <v>593713680</v>
      </c>
      <c r="Y51" s="50">
        <f t="shared" si="3"/>
        <v>-502951343</v>
      </c>
      <c r="Z51" s="51">
        <f>+IF(X51&lt;&gt;0,+(Y51/X51)*100,0)</f>
        <v>-84.712776535652679</v>
      </c>
      <c r="AA51" s="48">
        <f>SUM(AA48:AA50)</f>
        <v>660085009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-377426138</v>
      </c>
      <c r="D53" s="54">
        <f>+D51-D52</f>
        <v>0</v>
      </c>
      <c r="E53" s="55">
        <f t="shared" si="4"/>
        <v>949273283</v>
      </c>
      <c r="F53" s="56">
        <f t="shared" si="4"/>
        <v>660085009</v>
      </c>
      <c r="G53" s="56">
        <f t="shared" si="4"/>
        <v>299345717</v>
      </c>
      <c r="H53" s="56">
        <f t="shared" si="4"/>
        <v>-18856933</v>
      </c>
      <c r="I53" s="56">
        <f t="shared" si="4"/>
        <v>-71220186</v>
      </c>
      <c r="J53" s="56">
        <f t="shared" si="4"/>
        <v>209268598</v>
      </c>
      <c r="K53" s="56">
        <f t="shared" si="4"/>
        <v>-75741194</v>
      </c>
      <c r="L53" s="56">
        <f t="shared" si="4"/>
        <v>-313307</v>
      </c>
      <c r="M53" s="56">
        <f t="shared" si="4"/>
        <v>105979800</v>
      </c>
      <c r="N53" s="56">
        <f t="shared" si="4"/>
        <v>29925299</v>
      </c>
      <c r="O53" s="56">
        <f t="shared" si="4"/>
        <v>-182868022</v>
      </c>
      <c r="P53" s="56">
        <f t="shared" si="4"/>
        <v>53145221</v>
      </c>
      <c r="Q53" s="56">
        <f t="shared" si="4"/>
        <v>-18708759</v>
      </c>
      <c r="R53" s="56">
        <f t="shared" si="4"/>
        <v>-148431560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90762337</v>
      </c>
      <c r="X53" s="56">
        <f t="shared" si="4"/>
        <v>593713680</v>
      </c>
      <c r="Y53" s="56">
        <f t="shared" si="4"/>
        <v>-502951343</v>
      </c>
      <c r="Z53" s="57">
        <f>+IF(X53&lt;&gt;0,+(Y53/X53)*100,0)</f>
        <v>-84.712776535652679</v>
      </c>
      <c r="AA53" s="54">
        <f>+AA51-AA52</f>
        <v>660085009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-377426138</v>
      </c>
      <c r="D56" s="48">
        <f>SUM(D53:D55)</f>
        <v>0</v>
      </c>
      <c r="E56" s="49">
        <f t="shared" si="5"/>
        <v>949273283</v>
      </c>
      <c r="F56" s="50">
        <f t="shared" si="5"/>
        <v>660085009</v>
      </c>
      <c r="G56" s="50">
        <f t="shared" si="5"/>
        <v>299345717</v>
      </c>
      <c r="H56" s="50">
        <f t="shared" si="5"/>
        <v>-18856933</v>
      </c>
      <c r="I56" s="50">
        <f t="shared" si="5"/>
        <v>-71220186</v>
      </c>
      <c r="J56" s="50">
        <f t="shared" si="5"/>
        <v>209268598</v>
      </c>
      <c r="K56" s="50">
        <f t="shared" si="5"/>
        <v>-75741194</v>
      </c>
      <c r="L56" s="50">
        <f t="shared" si="5"/>
        <v>-313307</v>
      </c>
      <c r="M56" s="50">
        <f t="shared" si="5"/>
        <v>105979800</v>
      </c>
      <c r="N56" s="50">
        <f t="shared" si="5"/>
        <v>29925299</v>
      </c>
      <c r="O56" s="50">
        <f t="shared" si="5"/>
        <v>-182868022</v>
      </c>
      <c r="P56" s="50">
        <f t="shared" si="5"/>
        <v>53145221</v>
      </c>
      <c r="Q56" s="50">
        <f t="shared" si="5"/>
        <v>-18708759</v>
      </c>
      <c r="R56" s="50">
        <f t="shared" si="5"/>
        <v>-148431560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90762337</v>
      </c>
      <c r="X56" s="50">
        <f t="shared" si="5"/>
        <v>593713680</v>
      </c>
      <c r="Y56" s="50">
        <f t="shared" si="5"/>
        <v>-502951343</v>
      </c>
      <c r="Z56" s="51">
        <f>+IF(X56&lt;&gt;0,+(Y56/X56)*100,0)</f>
        <v>-84.712776535652679</v>
      </c>
      <c r="AA56" s="48">
        <f>SUM(AA53:AA55)</f>
        <v>660085009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-377426138</v>
      </c>
      <c r="D59" s="65">
        <f>SUM(D56:D58)</f>
        <v>0</v>
      </c>
      <c r="E59" s="66">
        <f t="shared" si="6"/>
        <v>949273283</v>
      </c>
      <c r="F59" s="67">
        <f t="shared" si="6"/>
        <v>660085009</v>
      </c>
      <c r="G59" s="67">
        <f t="shared" si="6"/>
        <v>299345717</v>
      </c>
      <c r="H59" s="67">
        <f t="shared" si="6"/>
        <v>-18856933</v>
      </c>
      <c r="I59" s="67">
        <f t="shared" si="6"/>
        <v>-71220186</v>
      </c>
      <c r="J59" s="67">
        <f t="shared" si="6"/>
        <v>209268598</v>
      </c>
      <c r="K59" s="67">
        <f t="shared" si="6"/>
        <v>-75741194</v>
      </c>
      <c r="L59" s="67">
        <f t="shared" si="6"/>
        <v>-313307</v>
      </c>
      <c r="M59" s="67">
        <f t="shared" si="6"/>
        <v>105979800</v>
      </c>
      <c r="N59" s="67">
        <f t="shared" si="6"/>
        <v>29925299</v>
      </c>
      <c r="O59" s="67">
        <f t="shared" si="6"/>
        <v>-182868022</v>
      </c>
      <c r="P59" s="67">
        <f t="shared" si="6"/>
        <v>53145221</v>
      </c>
      <c r="Q59" s="67">
        <f t="shared" si="6"/>
        <v>-18708759</v>
      </c>
      <c r="R59" s="67">
        <f t="shared" si="6"/>
        <v>-148431560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90762337</v>
      </c>
      <c r="X59" s="67">
        <f t="shared" si="6"/>
        <v>593713680</v>
      </c>
      <c r="Y59" s="67">
        <f t="shared" si="6"/>
        <v>-502951343</v>
      </c>
      <c r="Z59" s="68">
        <f>+IF(X59&lt;&gt;0,+(Y59/X59)*100,0)</f>
        <v>-84.712776535652679</v>
      </c>
      <c r="AA59" s="65">
        <f>SUM(AA56:AA58)</f>
        <v>660085009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1152628869</v>
      </c>
      <c r="D6" s="20"/>
      <c r="E6" s="21">
        <v>1474488830</v>
      </c>
      <c r="F6" s="22">
        <v>1405026307</v>
      </c>
      <c r="G6" s="22">
        <v>99850633</v>
      </c>
      <c r="H6" s="22">
        <v>125141914</v>
      </c>
      <c r="I6" s="22">
        <v>111624163</v>
      </c>
      <c r="J6" s="22">
        <v>336616710</v>
      </c>
      <c r="K6" s="22">
        <v>113267965</v>
      </c>
      <c r="L6" s="22">
        <v>117418587</v>
      </c>
      <c r="M6" s="22">
        <v>106276762</v>
      </c>
      <c r="N6" s="22">
        <v>336963314</v>
      </c>
      <c r="O6" s="22">
        <v>105106420</v>
      </c>
      <c r="P6" s="22">
        <v>130695550</v>
      </c>
      <c r="Q6" s="22">
        <v>6116535</v>
      </c>
      <c r="R6" s="22">
        <v>241918505</v>
      </c>
      <c r="S6" s="22"/>
      <c r="T6" s="22"/>
      <c r="U6" s="22"/>
      <c r="V6" s="22"/>
      <c r="W6" s="22">
        <v>915498529</v>
      </c>
      <c r="X6" s="22">
        <v>1078269731</v>
      </c>
      <c r="Y6" s="22">
        <v>-162771202</v>
      </c>
      <c r="Z6" s="23">
        <v>-15.095592254921602</v>
      </c>
      <c r="AA6" s="20">
        <v>1405026307</v>
      </c>
    </row>
    <row r="7" spans="1:27" ht="13.5" x14ac:dyDescent="0.25">
      <c r="A7" s="19" t="s">
        <v>35</v>
      </c>
      <c r="B7" s="15" t="s">
        <v>32</v>
      </c>
      <c r="C7" s="20">
        <v>-3667344</v>
      </c>
      <c r="D7" s="20"/>
      <c r="E7" s="21">
        <v>-12152752</v>
      </c>
      <c r="F7" s="22">
        <v>-457822</v>
      </c>
      <c r="G7" s="22">
        <v>-451861</v>
      </c>
      <c r="H7" s="22">
        <v>-421541</v>
      </c>
      <c r="I7" s="22">
        <v>994481</v>
      </c>
      <c r="J7" s="22">
        <v>121079</v>
      </c>
      <c r="K7" s="22">
        <v>-2663404</v>
      </c>
      <c r="L7" s="22">
        <v>-434575</v>
      </c>
      <c r="M7" s="22">
        <v>-412809</v>
      </c>
      <c r="N7" s="22">
        <v>-3510788</v>
      </c>
      <c r="O7" s="22">
        <v>-488067</v>
      </c>
      <c r="P7" s="22">
        <v>-438599</v>
      </c>
      <c r="Q7" s="22"/>
      <c r="R7" s="22">
        <v>-926666</v>
      </c>
      <c r="S7" s="22"/>
      <c r="T7" s="22"/>
      <c r="U7" s="22"/>
      <c r="V7" s="22"/>
      <c r="W7" s="22">
        <v>-4316375</v>
      </c>
      <c r="X7" s="22">
        <v>-2826287</v>
      </c>
      <c r="Y7" s="22">
        <v>-1490088</v>
      </c>
      <c r="Z7" s="23">
        <v>52.722458830260329</v>
      </c>
      <c r="AA7" s="20">
        <v>-457822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-106823</v>
      </c>
      <c r="F8" s="22"/>
      <c r="G8" s="22">
        <v>-9338</v>
      </c>
      <c r="H8" s="22">
        <v>-9338</v>
      </c>
      <c r="I8" s="22">
        <v>-9338</v>
      </c>
      <c r="J8" s="22">
        <v>-28014</v>
      </c>
      <c r="K8" s="22">
        <v>-9338</v>
      </c>
      <c r="L8" s="22">
        <v>-9338</v>
      </c>
      <c r="M8" s="22">
        <v>-9338</v>
      </c>
      <c r="N8" s="22">
        <v>-28014</v>
      </c>
      <c r="O8" s="22">
        <v>-9338</v>
      </c>
      <c r="P8" s="22">
        <v>-9338</v>
      </c>
      <c r="Q8" s="22"/>
      <c r="R8" s="22">
        <v>-18676</v>
      </c>
      <c r="S8" s="22"/>
      <c r="T8" s="22"/>
      <c r="U8" s="22"/>
      <c r="V8" s="22"/>
      <c r="W8" s="22">
        <v>-74704</v>
      </c>
      <c r="X8" s="22"/>
      <c r="Y8" s="22">
        <v>-74704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-59873</v>
      </c>
      <c r="F9" s="22">
        <v>-22236</v>
      </c>
      <c r="G9" s="22">
        <v>-7492</v>
      </c>
      <c r="H9" s="22">
        <v>-7492</v>
      </c>
      <c r="I9" s="22">
        <v>-7492</v>
      </c>
      <c r="J9" s="22">
        <v>-22476</v>
      </c>
      <c r="K9" s="22">
        <v>-7492</v>
      </c>
      <c r="L9" s="22">
        <v>-7492</v>
      </c>
      <c r="M9" s="22">
        <v>-7492</v>
      </c>
      <c r="N9" s="22">
        <v>-22476</v>
      </c>
      <c r="O9" s="22">
        <v>-7492</v>
      </c>
      <c r="P9" s="22">
        <v>-7492</v>
      </c>
      <c r="Q9" s="22"/>
      <c r="R9" s="22">
        <v>-14984</v>
      </c>
      <c r="S9" s="22"/>
      <c r="T9" s="22"/>
      <c r="U9" s="22"/>
      <c r="V9" s="22"/>
      <c r="W9" s="22">
        <v>-59936</v>
      </c>
      <c r="X9" s="22">
        <v>-16677</v>
      </c>
      <c r="Y9" s="22">
        <v>-43259</v>
      </c>
      <c r="Z9" s="23">
        <v>259.39317623073691</v>
      </c>
      <c r="AA9" s="20">
        <v>-22236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>
        <v>33972</v>
      </c>
      <c r="R10" s="22">
        <v>33972</v>
      </c>
      <c r="S10" s="22"/>
      <c r="T10" s="22"/>
      <c r="U10" s="22"/>
      <c r="V10" s="22"/>
      <c r="W10" s="22">
        <v>33972</v>
      </c>
      <c r="X10" s="22"/>
      <c r="Y10" s="22">
        <v>33972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18313410</v>
      </c>
      <c r="D19" s="20"/>
      <c r="E19" s="21">
        <v>34404244</v>
      </c>
      <c r="F19" s="22">
        <v>34766054</v>
      </c>
      <c r="G19" s="22">
        <v>494759</v>
      </c>
      <c r="H19" s="22">
        <v>561978</v>
      </c>
      <c r="I19" s="22">
        <v>1031643</v>
      </c>
      <c r="J19" s="22">
        <v>2088380</v>
      </c>
      <c r="K19" s="22">
        <v>584799</v>
      </c>
      <c r="L19" s="22">
        <v>623340</v>
      </c>
      <c r="M19" s="22">
        <v>631399</v>
      </c>
      <c r="N19" s="22">
        <v>1839538</v>
      </c>
      <c r="O19" s="22">
        <v>279425</v>
      </c>
      <c r="P19" s="22">
        <v>531835</v>
      </c>
      <c r="Q19" s="22">
        <v>25777</v>
      </c>
      <c r="R19" s="22">
        <v>837037</v>
      </c>
      <c r="S19" s="22"/>
      <c r="T19" s="22"/>
      <c r="U19" s="22"/>
      <c r="V19" s="22"/>
      <c r="W19" s="22">
        <v>4764955</v>
      </c>
      <c r="X19" s="22">
        <v>25947904</v>
      </c>
      <c r="Y19" s="22">
        <v>-21182949</v>
      </c>
      <c r="Z19" s="23">
        <v>-81.636455106354646</v>
      </c>
      <c r="AA19" s="20">
        <v>34766054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91663046</v>
      </c>
      <c r="D25" s="20"/>
      <c r="E25" s="21">
        <v>102521257</v>
      </c>
      <c r="F25" s="22">
        <v>102521257</v>
      </c>
      <c r="G25" s="22">
        <v>42717247</v>
      </c>
      <c r="H25" s="22"/>
      <c r="I25" s="22"/>
      <c r="J25" s="22">
        <v>42717247</v>
      </c>
      <c r="K25" s="22"/>
      <c r="L25" s="22"/>
      <c r="M25" s="22">
        <v>34173696</v>
      </c>
      <c r="N25" s="22">
        <v>34173696</v>
      </c>
      <c r="O25" s="22"/>
      <c r="P25" s="22"/>
      <c r="Q25" s="22"/>
      <c r="R25" s="22"/>
      <c r="S25" s="22"/>
      <c r="T25" s="22"/>
      <c r="U25" s="22"/>
      <c r="V25" s="22"/>
      <c r="W25" s="22">
        <v>76890943</v>
      </c>
      <c r="X25" s="22">
        <v>76890942</v>
      </c>
      <c r="Y25" s="22">
        <v>1</v>
      </c>
      <c r="Z25" s="23"/>
      <c r="AA25" s="20">
        <v>102521257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1258937981</v>
      </c>
      <c r="D32" s="29">
        <f t="shared" ref="D32:Y32" si="0">SUM(D6:D31)</f>
        <v>0</v>
      </c>
      <c r="E32" s="30">
        <f t="shared" si="0"/>
        <v>1599094883</v>
      </c>
      <c r="F32" s="31">
        <f t="shared" si="0"/>
        <v>1541833560</v>
      </c>
      <c r="G32" s="31">
        <f t="shared" si="0"/>
        <v>142593948</v>
      </c>
      <c r="H32" s="31">
        <f t="shared" si="0"/>
        <v>125265521</v>
      </c>
      <c r="I32" s="31">
        <f t="shared" si="0"/>
        <v>113633457</v>
      </c>
      <c r="J32" s="31">
        <f t="shared" si="0"/>
        <v>381492926</v>
      </c>
      <c r="K32" s="31">
        <f t="shared" si="0"/>
        <v>111172530</v>
      </c>
      <c r="L32" s="31">
        <f t="shared" si="0"/>
        <v>117590522</v>
      </c>
      <c r="M32" s="31">
        <f t="shared" si="0"/>
        <v>140652218</v>
      </c>
      <c r="N32" s="31">
        <f t="shared" si="0"/>
        <v>369415270</v>
      </c>
      <c r="O32" s="31">
        <f t="shared" si="0"/>
        <v>104880948</v>
      </c>
      <c r="P32" s="31">
        <f t="shared" si="0"/>
        <v>130771956</v>
      </c>
      <c r="Q32" s="31">
        <f t="shared" si="0"/>
        <v>6176284</v>
      </c>
      <c r="R32" s="31">
        <f t="shared" si="0"/>
        <v>241829188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992737384</v>
      </c>
      <c r="X32" s="31">
        <f t="shared" si="0"/>
        <v>1178265613</v>
      </c>
      <c r="Y32" s="31">
        <f t="shared" si="0"/>
        <v>-185528229</v>
      </c>
      <c r="Z32" s="32">
        <f>+IF(X32&lt;&gt;0,+(Y32/X32)*100,0)</f>
        <v>-15.7458748649741</v>
      </c>
      <c r="AA32" s="29">
        <f>SUM(AA6:AA31)</f>
        <v>1541833560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45081606</v>
      </c>
      <c r="D34" s="20"/>
      <c r="E34" s="21">
        <v>51514046</v>
      </c>
      <c r="F34" s="22">
        <v>50739525</v>
      </c>
      <c r="G34" s="22">
        <v>3414740</v>
      </c>
      <c r="H34" s="22">
        <v>3504953</v>
      </c>
      <c r="I34" s="22">
        <v>3551001</v>
      </c>
      <c r="J34" s="22">
        <v>10470694</v>
      </c>
      <c r="K34" s="22">
        <v>3527379</v>
      </c>
      <c r="L34" s="22">
        <v>4178282</v>
      </c>
      <c r="M34" s="22">
        <v>3904215</v>
      </c>
      <c r="N34" s="22">
        <v>11609876</v>
      </c>
      <c r="O34" s="22">
        <v>3529512</v>
      </c>
      <c r="P34" s="22">
        <v>3438832</v>
      </c>
      <c r="Q34" s="22"/>
      <c r="R34" s="22">
        <v>6968344</v>
      </c>
      <c r="S34" s="22"/>
      <c r="T34" s="22"/>
      <c r="U34" s="22"/>
      <c r="V34" s="22"/>
      <c r="W34" s="22">
        <v>29048914</v>
      </c>
      <c r="X34" s="22">
        <v>38323508</v>
      </c>
      <c r="Y34" s="22">
        <v>-9274594</v>
      </c>
      <c r="Z34" s="23">
        <v>-24.200796023161551</v>
      </c>
      <c r="AA34" s="20">
        <v>50739525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944762035</v>
      </c>
      <c r="D36" s="20"/>
      <c r="E36" s="21">
        <v>1207386875</v>
      </c>
      <c r="F36" s="22">
        <v>1106482416</v>
      </c>
      <c r="G36" s="22">
        <v>142658440</v>
      </c>
      <c r="H36" s="22">
        <v>146159391</v>
      </c>
      <c r="I36" s="22">
        <v>79609149</v>
      </c>
      <c r="J36" s="22">
        <v>368426980</v>
      </c>
      <c r="K36" s="22">
        <v>53157079</v>
      </c>
      <c r="L36" s="22">
        <v>96206846</v>
      </c>
      <c r="M36" s="22">
        <v>70776705</v>
      </c>
      <c r="N36" s="22">
        <v>220140630</v>
      </c>
      <c r="O36" s="22">
        <v>76275148</v>
      </c>
      <c r="P36" s="22">
        <v>72606473</v>
      </c>
      <c r="Q36" s="22">
        <v>75897249</v>
      </c>
      <c r="R36" s="22">
        <v>224778870</v>
      </c>
      <c r="S36" s="22"/>
      <c r="T36" s="22"/>
      <c r="U36" s="22"/>
      <c r="V36" s="22"/>
      <c r="W36" s="22">
        <v>813346480</v>
      </c>
      <c r="X36" s="22">
        <v>865178373</v>
      </c>
      <c r="Y36" s="22">
        <v>-51831893</v>
      </c>
      <c r="Z36" s="23">
        <v>-5.9908909674051687</v>
      </c>
      <c r="AA36" s="20">
        <v>1106482416</v>
      </c>
    </row>
    <row r="37" spans="1:27" ht="13.5" x14ac:dyDescent="0.25">
      <c r="A37" s="19" t="s">
        <v>63</v>
      </c>
      <c r="B37" s="15" t="s">
        <v>32</v>
      </c>
      <c r="C37" s="20">
        <v>55472</v>
      </c>
      <c r="D37" s="20"/>
      <c r="E37" s="21">
        <v>184580</v>
      </c>
      <c r="F37" s="22">
        <v>558326</v>
      </c>
      <c r="G37" s="22"/>
      <c r="H37" s="22"/>
      <c r="I37" s="22"/>
      <c r="J37" s="22"/>
      <c r="K37" s="22">
        <v>4599</v>
      </c>
      <c r="L37" s="22"/>
      <c r="M37" s="22">
        <v>21823</v>
      </c>
      <c r="N37" s="22">
        <v>26422</v>
      </c>
      <c r="O37" s="22"/>
      <c r="P37" s="22">
        <v>20285</v>
      </c>
      <c r="Q37" s="22"/>
      <c r="R37" s="22">
        <v>20285</v>
      </c>
      <c r="S37" s="22"/>
      <c r="T37" s="22"/>
      <c r="U37" s="22"/>
      <c r="V37" s="22"/>
      <c r="W37" s="22">
        <v>46707</v>
      </c>
      <c r="X37" s="22">
        <v>287941</v>
      </c>
      <c r="Y37" s="22">
        <v>-241234</v>
      </c>
      <c r="Z37" s="23">
        <v>-83.778968608152354</v>
      </c>
      <c r="AA37" s="20">
        <v>558326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159989473</v>
      </c>
      <c r="F38" s="22">
        <v>152289473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31837364</v>
      </c>
      <c r="Q38" s="22"/>
      <c r="R38" s="22">
        <v>31837364</v>
      </c>
      <c r="S38" s="22"/>
      <c r="T38" s="22"/>
      <c r="U38" s="22"/>
      <c r="V38" s="22"/>
      <c r="W38" s="22">
        <v>31837364</v>
      </c>
      <c r="X38" s="22">
        <v>116912104</v>
      </c>
      <c r="Y38" s="22">
        <v>-85074740</v>
      </c>
      <c r="Z38" s="23">
        <v>-72.768119886029936</v>
      </c>
      <c r="AA38" s="20">
        <v>152289473</v>
      </c>
    </row>
    <row r="39" spans="1:27" ht="13.5" x14ac:dyDescent="0.25">
      <c r="A39" s="19" t="s">
        <v>65</v>
      </c>
      <c r="B39" s="15" t="s">
        <v>32</v>
      </c>
      <c r="C39" s="20">
        <v>50353297</v>
      </c>
      <c r="D39" s="20"/>
      <c r="E39" s="21">
        <v>50758338</v>
      </c>
      <c r="F39" s="22">
        <v>50758338</v>
      </c>
      <c r="G39" s="22">
        <v>4157382</v>
      </c>
      <c r="H39" s="22">
        <v>4157382</v>
      </c>
      <c r="I39" s="22"/>
      <c r="J39" s="22">
        <v>8314764</v>
      </c>
      <c r="K39" s="22">
        <v>4134921</v>
      </c>
      <c r="L39" s="22">
        <v>4001537</v>
      </c>
      <c r="M39" s="22">
        <v>17349344</v>
      </c>
      <c r="N39" s="22">
        <v>25485802</v>
      </c>
      <c r="O39" s="22">
        <v>624110</v>
      </c>
      <c r="P39" s="22">
        <v>6936129</v>
      </c>
      <c r="Q39" s="22">
        <v>2411554</v>
      </c>
      <c r="R39" s="22">
        <v>9971793</v>
      </c>
      <c r="S39" s="22"/>
      <c r="T39" s="22"/>
      <c r="U39" s="22"/>
      <c r="V39" s="22"/>
      <c r="W39" s="22">
        <v>43772359</v>
      </c>
      <c r="X39" s="22">
        <v>38068740</v>
      </c>
      <c r="Y39" s="22">
        <v>5703619</v>
      </c>
      <c r="Z39" s="23">
        <v>14.98242127267674</v>
      </c>
      <c r="AA39" s="20">
        <v>50758338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18327352</v>
      </c>
      <c r="D41" s="20"/>
      <c r="E41" s="21">
        <v>27821992</v>
      </c>
      <c r="F41" s="22">
        <v>24056177</v>
      </c>
      <c r="G41" s="22">
        <v>565</v>
      </c>
      <c r="H41" s="22">
        <v>2630218</v>
      </c>
      <c r="I41" s="22">
        <v>-144240</v>
      </c>
      <c r="J41" s="22">
        <v>2486543</v>
      </c>
      <c r="K41" s="22">
        <v>1166686</v>
      </c>
      <c r="L41" s="22">
        <v>1107411</v>
      </c>
      <c r="M41" s="22">
        <v>1285281</v>
      </c>
      <c r="N41" s="22">
        <v>3559378</v>
      </c>
      <c r="O41" s="22">
        <v>123204</v>
      </c>
      <c r="P41" s="22">
        <v>2108667</v>
      </c>
      <c r="Q41" s="22">
        <v>1120167</v>
      </c>
      <c r="R41" s="22">
        <v>3352038</v>
      </c>
      <c r="S41" s="22"/>
      <c r="T41" s="22"/>
      <c r="U41" s="22"/>
      <c r="V41" s="22"/>
      <c r="W41" s="22">
        <v>9397959</v>
      </c>
      <c r="X41" s="22">
        <v>19360172</v>
      </c>
      <c r="Y41" s="22">
        <v>-9962213</v>
      </c>
      <c r="Z41" s="23">
        <v>-51.45725461529991</v>
      </c>
      <c r="AA41" s="20">
        <v>24056177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15205117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46142734</v>
      </c>
      <c r="D44" s="20"/>
      <c r="E44" s="21">
        <v>15679250</v>
      </c>
      <c r="F44" s="22">
        <v>8178470</v>
      </c>
      <c r="G44" s="22">
        <v>619556</v>
      </c>
      <c r="H44" s="22">
        <v>283542</v>
      </c>
      <c r="I44" s="22">
        <v>405732</v>
      </c>
      <c r="J44" s="22">
        <v>1308830</v>
      </c>
      <c r="K44" s="22">
        <v>249799</v>
      </c>
      <c r="L44" s="22">
        <v>-16285284</v>
      </c>
      <c r="M44" s="22">
        <v>188354</v>
      </c>
      <c r="N44" s="22">
        <v>-15847131</v>
      </c>
      <c r="O44" s="22">
        <v>257107</v>
      </c>
      <c r="P44" s="22">
        <v>214514</v>
      </c>
      <c r="Q44" s="22">
        <v>87072</v>
      </c>
      <c r="R44" s="22">
        <v>558693</v>
      </c>
      <c r="S44" s="22"/>
      <c r="T44" s="22"/>
      <c r="U44" s="22"/>
      <c r="V44" s="22"/>
      <c r="W44" s="22">
        <v>-13979608</v>
      </c>
      <c r="X44" s="22">
        <v>8759164</v>
      </c>
      <c r="Y44" s="22">
        <v>-22738772</v>
      </c>
      <c r="Z44" s="23">
        <v>-259.59979742358973</v>
      </c>
      <c r="AA44" s="20">
        <v>8178470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1119927613</v>
      </c>
      <c r="D47" s="29">
        <f t="shared" ref="D47:Y47" si="1">SUM(D34:D46)</f>
        <v>0</v>
      </c>
      <c r="E47" s="30">
        <f t="shared" si="1"/>
        <v>1513334554</v>
      </c>
      <c r="F47" s="31">
        <f t="shared" si="1"/>
        <v>1393062725</v>
      </c>
      <c r="G47" s="31">
        <f t="shared" si="1"/>
        <v>150850683</v>
      </c>
      <c r="H47" s="31">
        <f t="shared" si="1"/>
        <v>156735486</v>
      </c>
      <c r="I47" s="31">
        <f t="shared" si="1"/>
        <v>83421642</v>
      </c>
      <c r="J47" s="31">
        <f t="shared" si="1"/>
        <v>391007811</v>
      </c>
      <c r="K47" s="31">
        <f t="shared" si="1"/>
        <v>62240463</v>
      </c>
      <c r="L47" s="31">
        <f t="shared" si="1"/>
        <v>89208792</v>
      </c>
      <c r="M47" s="31">
        <f t="shared" si="1"/>
        <v>93525722</v>
      </c>
      <c r="N47" s="31">
        <f t="shared" si="1"/>
        <v>244974977</v>
      </c>
      <c r="O47" s="31">
        <f t="shared" si="1"/>
        <v>80809081</v>
      </c>
      <c r="P47" s="31">
        <f t="shared" si="1"/>
        <v>117162264</v>
      </c>
      <c r="Q47" s="31">
        <f t="shared" si="1"/>
        <v>79516042</v>
      </c>
      <c r="R47" s="31">
        <f t="shared" si="1"/>
        <v>277487387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913470175</v>
      </c>
      <c r="X47" s="31">
        <f t="shared" si="1"/>
        <v>1086890002</v>
      </c>
      <c r="Y47" s="31">
        <f t="shared" si="1"/>
        <v>-173419827</v>
      </c>
      <c r="Z47" s="32">
        <f>+IF(X47&lt;&gt;0,+(Y47/X47)*100,0)</f>
        <v>-15.955600537394584</v>
      </c>
      <c r="AA47" s="29">
        <f>SUM(AA34:AA46)</f>
        <v>1393062725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139010368</v>
      </c>
      <c r="D48" s="39">
        <f t="shared" si="2"/>
        <v>0</v>
      </c>
      <c r="E48" s="40">
        <f t="shared" si="2"/>
        <v>85760329</v>
      </c>
      <c r="F48" s="41">
        <f t="shared" si="2"/>
        <v>148770835</v>
      </c>
      <c r="G48" s="41">
        <f t="shared" si="2"/>
        <v>-8256735</v>
      </c>
      <c r="H48" s="41">
        <f t="shared" si="2"/>
        <v>-31469965</v>
      </c>
      <c r="I48" s="41">
        <f t="shared" si="2"/>
        <v>30211815</v>
      </c>
      <c r="J48" s="41">
        <f t="shared" si="2"/>
        <v>-9514885</v>
      </c>
      <c r="K48" s="41">
        <f t="shared" si="2"/>
        <v>48932067</v>
      </c>
      <c r="L48" s="41">
        <f t="shared" si="2"/>
        <v>28381730</v>
      </c>
      <c r="M48" s="41">
        <f t="shared" si="2"/>
        <v>47126496</v>
      </c>
      <c r="N48" s="41">
        <f t="shared" si="2"/>
        <v>124440293</v>
      </c>
      <c r="O48" s="41">
        <f t="shared" si="2"/>
        <v>24071867</v>
      </c>
      <c r="P48" s="41">
        <f t="shared" si="2"/>
        <v>13609692</v>
      </c>
      <c r="Q48" s="41">
        <f t="shared" si="2"/>
        <v>-73339758</v>
      </c>
      <c r="R48" s="41">
        <f t="shared" si="2"/>
        <v>-35658199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79267209</v>
      </c>
      <c r="X48" s="41">
        <f t="shared" si="2"/>
        <v>91375611</v>
      </c>
      <c r="Y48" s="41">
        <f t="shared" si="2"/>
        <v>-12108402</v>
      </c>
      <c r="Z48" s="42">
        <f>+IF(X48&lt;&gt;0,+(Y48/X48)*100,0)</f>
        <v>-13.251240530692593</v>
      </c>
      <c r="AA48" s="39">
        <f>+AA32-AA47</f>
        <v>148770835</v>
      </c>
    </row>
    <row r="49" spans="1:27" ht="25.5" x14ac:dyDescent="0.25">
      <c r="A49" s="43" t="s">
        <v>74</v>
      </c>
      <c r="B49" s="15" t="s">
        <v>32</v>
      </c>
      <c r="C49" s="20">
        <v>4600000</v>
      </c>
      <c r="D49" s="20"/>
      <c r="E49" s="21">
        <v>13493000</v>
      </c>
      <c r="F49" s="22">
        <v>13493000</v>
      </c>
      <c r="G49" s="22"/>
      <c r="H49" s="22"/>
      <c r="I49" s="22"/>
      <c r="J49" s="22"/>
      <c r="K49" s="22">
        <v>3025303</v>
      </c>
      <c r="L49" s="22">
        <v>4731073</v>
      </c>
      <c r="M49" s="22"/>
      <c r="N49" s="22">
        <v>7756376</v>
      </c>
      <c r="O49" s="22"/>
      <c r="P49" s="22"/>
      <c r="Q49" s="22">
        <v>650079</v>
      </c>
      <c r="R49" s="22">
        <v>650079</v>
      </c>
      <c r="S49" s="22"/>
      <c r="T49" s="22"/>
      <c r="U49" s="22"/>
      <c r="V49" s="22"/>
      <c r="W49" s="22">
        <v>8406455</v>
      </c>
      <c r="X49" s="22">
        <v>10119753</v>
      </c>
      <c r="Y49" s="22">
        <v>-1713298</v>
      </c>
      <c r="Z49" s="23">
        <v>-16.930235352582219</v>
      </c>
      <c r="AA49" s="20">
        <v>13493000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143610368</v>
      </c>
      <c r="D51" s="48">
        <f t="shared" si="3"/>
        <v>0</v>
      </c>
      <c r="E51" s="49">
        <f t="shared" si="3"/>
        <v>99253329</v>
      </c>
      <c r="F51" s="50">
        <f t="shared" si="3"/>
        <v>162263835</v>
      </c>
      <c r="G51" s="50">
        <f t="shared" si="3"/>
        <v>-8256735</v>
      </c>
      <c r="H51" s="50">
        <f t="shared" si="3"/>
        <v>-31469965</v>
      </c>
      <c r="I51" s="50">
        <f t="shared" si="3"/>
        <v>30211815</v>
      </c>
      <c r="J51" s="50">
        <f t="shared" si="3"/>
        <v>-9514885</v>
      </c>
      <c r="K51" s="50">
        <f t="shared" si="3"/>
        <v>51957370</v>
      </c>
      <c r="L51" s="50">
        <f t="shared" si="3"/>
        <v>33112803</v>
      </c>
      <c r="M51" s="50">
        <f t="shared" si="3"/>
        <v>47126496</v>
      </c>
      <c r="N51" s="50">
        <f t="shared" si="3"/>
        <v>132196669</v>
      </c>
      <c r="O51" s="50">
        <f t="shared" si="3"/>
        <v>24071867</v>
      </c>
      <c r="P51" s="50">
        <f t="shared" si="3"/>
        <v>13609692</v>
      </c>
      <c r="Q51" s="50">
        <f t="shared" si="3"/>
        <v>-72689679</v>
      </c>
      <c r="R51" s="50">
        <f t="shared" si="3"/>
        <v>-35008120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87673664</v>
      </c>
      <c r="X51" s="50">
        <f t="shared" si="3"/>
        <v>101495364</v>
      </c>
      <c r="Y51" s="50">
        <f t="shared" si="3"/>
        <v>-13821700</v>
      </c>
      <c r="Z51" s="51">
        <f>+IF(X51&lt;&gt;0,+(Y51/X51)*100,0)</f>
        <v>-13.618060426878218</v>
      </c>
      <c r="AA51" s="48">
        <f>SUM(AA48:AA50)</f>
        <v>162263835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143610368</v>
      </c>
      <c r="D53" s="54">
        <f>+D51-D52</f>
        <v>0</v>
      </c>
      <c r="E53" s="55">
        <f t="shared" si="4"/>
        <v>99253329</v>
      </c>
      <c r="F53" s="56">
        <f t="shared" si="4"/>
        <v>162263835</v>
      </c>
      <c r="G53" s="56">
        <f t="shared" si="4"/>
        <v>-8256735</v>
      </c>
      <c r="H53" s="56">
        <f t="shared" si="4"/>
        <v>-31469965</v>
      </c>
      <c r="I53" s="56">
        <f t="shared" si="4"/>
        <v>30211815</v>
      </c>
      <c r="J53" s="56">
        <f t="shared" si="4"/>
        <v>-9514885</v>
      </c>
      <c r="K53" s="56">
        <f t="shared" si="4"/>
        <v>51957370</v>
      </c>
      <c r="L53" s="56">
        <f t="shared" si="4"/>
        <v>33112803</v>
      </c>
      <c r="M53" s="56">
        <f t="shared" si="4"/>
        <v>47126496</v>
      </c>
      <c r="N53" s="56">
        <f t="shared" si="4"/>
        <v>132196669</v>
      </c>
      <c r="O53" s="56">
        <f t="shared" si="4"/>
        <v>24071867</v>
      </c>
      <c r="P53" s="56">
        <f t="shared" si="4"/>
        <v>13609692</v>
      </c>
      <c r="Q53" s="56">
        <f t="shared" si="4"/>
        <v>-72689679</v>
      </c>
      <c r="R53" s="56">
        <f t="shared" si="4"/>
        <v>-35008120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87673664</v>
      </c>
      <c r="X53" s="56">
        <f t="shared" si="4"/>
        <v>101495364</v>
      </c>
      <c r="Y53" s="56">
        <f t="shared" si="4"/>
        <v>-13821700</v>
      </c>
      <c r="Z53" s="57">
        <f>+IF(X53&lt;&gt;0,+(Y53/X53)*100,0)</f>
        <v>-13.618060426878218</v>
      </c>
      <c r="AA53" s="54">
        <f>+AA51-AA52</f>
        <v>162263835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143610368</v>
      </c>
      <c r="D56" s="48">
        <f>SUM(D53:D55)</f>
        <v>0</v>
      </c>
      <c r="E56" s="49">
        <f t="shared" si="5"/>
        <v>99253329</v>
      </c>
      <c r="F56" s="50">
        <f t="shared" si="5"/>
        <v>162263835</v>
      </c>
      <c r="G56" s="50">
        <f t="shared" si="5"/>
        <v>-8256735</v>
      </c>
      <c r="H56" s="50">
        <f t="shared" si="5"/>
        <v>-31469965</v>
      </c>
      <c r="I56" s="50">
        <f t="shared" si="5"/>
        <v>30211815</v>
      </c>
      <c r="J56" s="50">
        <f t="shared" si="5"/>
        <v>-9514885</v>
      </c>
      <c r="K56" s="50">
        <f t="shared" si="5"/>
        <v>51957370</v>
      </c>
      <c r="L56" s="50">
        <f t="shared" si="5"/>
        <v>33112803</v>
      </c>
      <c r="M56" s="50">
        <f t="shared" si="5"/>
        <v>47126496</v>
      </c>
      <c r="N56" s="50">
        <f t="shared" si="5"/>
        <v>132196669</v>
      </c>
      <c r="O56" s="50">
        <f t="shared" si="5"/>
        <v>24071867</v>
      </c>
      <c r="P56" s="50">
        <f t="shared" si="5"/>
        <v>13609692</v>
      </c>
      <c r="Q56" s="50">
        <f t="shared" si="5"/>
        <v>-72689679</v>
      </c>
      <c r="R56" s="50">
        <f t="shared" si="5"/>
        <v>-35008120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87673664</v>
      </c>
      <c r="X56" s="50">
        <f t="shared" si="5"/>
        <v>101495364</v>
      </c>
      <c r="Y56" s="50">
        <f t="shared" si="5"/>
        <v>-13821700</v>
      </c>
      <c r="Z56" s="51">
        <f>+IF(X56&lt;&gt;0,+(Y56/X56)*100,0)</f>
        <v>-13.618060426878218</v>
      </c>
      <c r="AA56" s="48">
        <f>SUM(AA53:AA55)</f>
        <v>162263835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143610368</v>
      </c>
      <c r="D59" s="65">
        <f>SUM(D56:D58)</f>
        <v>0</v>
      </c>
      <c r="E59" s="66">
        <f t="shared" si="6"/>
        <v>99253329</v>
      </c>
      <c r="F59" s="67">
        <f t="shared" si="6"/>
        <v>162263835</v>
      </c>
      <c r="G59" s="67">
        <f t="shared" si="6"/>
        <v>-8256735</v>
      </c>
      <c r="H59" s="67">
        <f t="shared" si="6"/>
        <v>-31469965</v>
      </c>
      <c r="I59" s="67">
        <f t="shared" si="6"/>
        <v>30211815</v>
      </c>
      <c r="J59" s="67">
        <f t="shared" si="6"/>
        <v>-9514885</v>
      </c>
      <c r="K59" s="67">
        <f t="shared" si="6"/>
        <v>51957370</v>
      </c>
      <c r="L59" s="67">
        <f t="shared" si="6"/>
        <v>33112803</v>
      </c>
      <c r="M59" s="67">
        <f t="shared" si="6"/>
        <v>47126496</v>
      </c>
      <c r="N59" s="67">
        <f t="shared" si="6"/>
        <v>132196669</v>
      </c>
      <c r="O59" s="67">
        <f t="shared" si="6"/>
        <v>24071867</v>
      </c>
      <c r="P59" s="67">
        <f t="shared" si="6"/>
        <v>13609692</v>
      </c>
      <c r="Q59" s="67">
        <f t="shared" si="6"/>
        <v>-72689679</v>
      </c>
      <c r="R59" s="67">
        <f t="shared" si="6"/>
        <v>-35008120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87673664</v>
      </c>
      <c r="X59" s="67">
        <f t="shared" si="6"/>
        <v>101495364</v>
      </c>
      <c r="Y59" s="67">
        <f t="shared" si="6"/>
        <v>-13821700</v>
      </c>
      <c r="Z59" s="68">
        <f>+IF(X59&lt;&gt;0,+(Y59/X59)*100,0)</f>
        <v>-13.618060426878218</v>
      </c>
      <c r="AA59" s="65">
        <f>SUM(AA56:AA58)</f>
        <v>162263835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2374820288</v>
      </c>
      <c r="D6" s="20"/>
      <c r="E6" s="21">
        <v>3892818096</v>
      </c>
      <c r="F6" s="22">
        <v>3673347884</v>
      </c>
      <c r="G6" s="22">
        <v>316362200</v>
      </c>
      <c r="H6" s="22"/>
      <c r="I6" s="22">
        <v>588845546</v>
      </c>
      <c r="J6" s="22">
        <v>905207746</v>
      </c>
      <c r="K6" s="22">
        <v>219365468</v>
      </c>
      <c r="L6" s="22">
        <v>104159069</v>
      </c>
      <c r="M6" s="22">
        <v>197522508</v>
      </c>
      <c r="N6" s="22">
        <v>521047045</v>
      </c>
      <c r="O6" s="22">
        <v>220675628</v>
      </c>
      <c r="P6" s="22">
        <v>87425087</v>
      </c>
      <c r="Q6" s="22">
        <v>263594016</v>
      </c>
      <c r="R6" s="22">
        <v>571694731</v>
      </c>
      <c r="S6" s="22"/>
      <c r="T6" s="22"/>
      <c r="U6" s="22"/>
      <c r="V6" s="22"/>
      <c r="W6" s="22">
        <v>1997949522</v>
      </c>
      <c r="X6" s="22">
        <v>2755010916</v>
      </c>
      <c r="Y6" s="22">
        <v>-757061394</v>
      </c>
      <c r="Z6" s="23">
        <v>-27.479433551543863</v>
      </c>
      <c r="AA6" s="20">
        <v>3673347884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>
        <v>-2256</v>
      </c>
      <c r="R9" s="22">
        <v>-2256</v>
      </c>
      <c r="S9" s="22"/>
      <c r="T9" s="22"/>
      <c r="U9" s="22"/>
      <c r="V9" s="22"/>
      <c r="W9" s="22">
        <v>-2256</v>
      </c>
      <c r="X9" s="22"/>
      <c r="Y9" s="22">
        <v>-2256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7034561</v>
      </c>
      <c r="D13" s="20"/>
      <c r="E13" s="21">
        <v>7401526</v>
      </c>
      <c r="F13" s="22">
        <v>7401526</v>
      </c>
      <c r="G13" s="22">
        <v>1740083</v>
      </c>
      <c r="H13" s="22"/>
      <c r="I13" s="22">
        <v>550048</v>
      </c>
      <c r="J13" s="22">
        <v>2290131</v>
      </c>
      <c r="K13" s="22">
        <v>2680503</v>
      </c>
      <c r="L13" s="22">
        <v>2932614</v>
      </c>
      <c r="M13" s="22">
        <v>3061634</v>
      </c>
      <c r="N13" s="22">
        <v>8674751</v>
      </c>
      <c r="O13" s="22">
        <v>4113725</v>
      </c>
      <c r="P13" s="22">
        <v>3366832</v>
      </c>
      <c r="Q13" s="22">
        <v>3079952</v>
      </c>
      <c r="R13" s="22">
        <v>10560509</v>
      </c>
      <c r="S13" s="22"/>
      <c r="T13" s="22"/>
      <c r="U13" s="22"/>
      <c r="V13" s="22"/>
      <c r="W13" s="22">
        <v>21525391</v>
      </c>
      <c r="X13" s="22">
        <v>5551146</v>
      </c>
      <c r="Y13" s="22">
        <v>15974245</v>
      </c>
      <c r="Z13" s="23">
        <v>287.76481468871469</v>
      </c>
      <c r="AA13" s="20">
        <v>7401526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>
        <v>4805085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3603816</v>
      </c>
      <c r="Y17" s="22">
        <v>-3603816</v>
      </c>
      <c r="Z17" s="23">
        <v>-100</v>
      </c>
      <c r="AA17" s="20">
        <v>4805085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24739597</v>
      </c>
      <c r="F19" s="22">
        <v>24739597</v>
      </c>
      <c r="G19" s="22">
        <v>528278</v>
      </c>
      <c r="H19" s="22"/>
      <c r="I19" s="22">
        <v>2372634</v>
      </c>
      <c r="J19" s="22">
        <v>2900912</v>
      </c>
      <c r="K19" s="22">
        <v>466563</v>
      </c>
      <c r="L19" s="22">
        <v>1300466</v>
      </c>
      <c r="M19" s="22">
        <v>443529</v>
      </c>
      <c r="N19" s="22">
        <v>2210558</v>
      </c>
      <c r="O19" s="22">
        <v>546661</v>
      </c>
      <c r="P19" s="22">
        <v>1453917</v>
      </c>
      <c r="Q19" s="22">
        <v>585172</v>
      </c>
      <c r="R19" s="22">
        <v>2585750</v>
      </c>
      <c r="S19" s="22"/>
      <c r="T19" s="22"/>
      <c r="U19" s="22"/>
      <c r="V19" s="22"/>
      <c r="W19" s="22">
        <v>7697220</v>
      </c>
      <c r="X19" s="22">
        <v>18554715</v>
      </c>
      <c r="Y19" s="22">
        <v>-10857495</v>
      </c>
      <c r="Z19" s="23">
        <v>-58.51609685193224</v>
      </c>
      <c r="AA19" s="20">
        <v>24739597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2270</v>
      </c>
      <c r="H21" s="22"/>
      <c r="I21" s="22">
        <v>6450</v>
      </c>
      <c r="J21" s="22">
        <v>8720</v>
      </c>
      <c r="K21" s="22"/>
      <c r="L21" s="22">
        <v>-60473369</v>
      </c>
      <c r="M21" s="22">
        <v>2150</v>
      </c>
      <c r="N21" s="22">
        <v>-60471219</v>
      </c>
      <c r="O21" s="22">
        <v>-9363235</v>
      </c>
      <c r="P21" s="22">
        <v>2150</v>
      </c>
      <c r="Q21" s="22">
        <v>-5113821</v>
      </c>
      <c r="R21" s="22">
        <v>-14474906</v>
      </c>
      <c r="S21" s="22"/>
      <c r="T21" s="22"/>
      <c r="U21" s="22"/>
      <c r="V21" s="22"/>
      <c r="W21" s="22">
        <v>-74937405</v>
      </c>
      <c r="X21" s="22"/>
      <c r="Y21" s="22">
        <v>-74937405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4671015</v>
      </c>
      <c r="F25" s="22"/>
      <c r="G25" s="22">
        <v>13010813</v>
      </c>
      <c r="H25" s="22"/>
      <c r="I25" s="22"/>
      <c r="J25" s="22">
        <v>13010813</v>
      </c>
      <c r="K25" s="22"/>
      <c r="L25" s="22"/>
      <c r="M25" s="22">
        <v>10408659</v>
      </c>
      <c r="N25" s="22">
        <v>10408659</v>
      </c>
      <c r="O25" s="22"/>
      <c r="P25" s="22"/>
      <c r="Q25" s="22">
        <v>7806464</v>
      </c>
      <c r="R25" s="22">
        <v>7806464</v>
      </c>
      <c r="S25" s="22"/>
      <c r="T25" s="22"/>
      <c r="U25" s="22"/>
      <c r="V25" s="22"/>
      <c r="W25" s="22">
        <v>31225936</v>
      </c>
      <c r="X25" s="22"/>
      <c r="Y25" s="22">
        <v>31225936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2381854849</v>
      </c>
      <c r="D32" s="29">
        <f t="shared" ref="D32:Y32" si="0">SUM(D6:D31)</f>
        <v>0</v>
      </c>
      <c r="E32" s="30">
        <f t="shared" si="0"/>
        <v>3929630234</v>
      </c>
      <c r="F32" s="31">
        <f t="shared" si="0"/>
        <v>3710294092</v>
      </c>
      <c r="G32" s="31">
        <f t="shared" si="0"/>
        <v>331643644</v>
      </c>
      <c r="H32" s="31">
        <f t="shared" si="0"/>
        <v>0</v>
      </c>
      <c r="I32" s="31">
        <f t="shared" si="0"/>
        <v>591774678</v>
      </c>
      <c r="J32" s="31">
        <f t="shared" si="0"/>
        <v>923418322</v>
      </c>
      <c r="K32" s="31">
        <f t="shared" si="0"/>
        <v>222512534</v>
      </c>
      <c r="L32" s="31">
        <f t="shared" si="0"/>
        <v>47918780</v>
      </c>
      <c r="M32" s="31">
        <f t="shared" si="0"/>
        <v>211438480</v>
      </c>
      <c r="N32" s="31">
        <f t="shared" si="0"/>
        <v>481869794</v>
      </c>
      <c r="O32" s="31">
        <f t="shared" si="0"/>
        <v>215972779</v>
      </c>
      <c r="P32" s="31">
        <f t="shared" si="0"/>
        <v>92247986</v>
      </c>
      <c r="Q32" s="31">
        <f t="shared" si="0"/>
        <v>269949527</v>
      </c>
      <c r="R32" s="31">
        <f t="shared" si="0"/>
        <v>578170292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1983458408</v>
      </c>
      <c r="X32" s="31">
        <f t="shared" si="0"/>
        <v>2782720593</v>
      </c>
      <c r="Y32" s="31">
        <f t="shared" si="0"/>
        <v>-799262185</v>
      </c>
      <c r="Z32" s="32">
        <f>+IF(X32&lt;&gt;0,+(Y32/X32)*100,0)</f>
        <v>-28.722329759249387</v>
      </c>
      <c r="AA32" s="29">
        <f>SUM(AA6:AA31)</f>
        <v>3710294092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1425612</v>
      </c>
      <c r="D34" s="20"/>
      <c r="E34" s="21">
        <v>208150745</v>
      </c>
      <c r="F34" s="22">
        <v>135844724</v>
      </c>
      <c r="G34" s="22">
        <v>11426834</v>
      </c>
      <c r="H34" s="22"/>
      <c r="I34" s="22">
        <v>22649099</v>
      </c>
      <c r="J34" s="22">
        <v>34075933</v>
      </c>
      <c r="K34" s="22">
        <v>15900097</v>
      </c>
      <c r="L34" s="22">
        <v>11406691</v>
      </c>
      <c r="M34" s="22">
        <v>10906452</v>
      </c>
      <c r="N34" s="22">
        <v>38213240</v>
      </c>
      <c r="O34" s="22">
        <v>11335943</v>
      </c>
      <c r="P34" s="22">
        <v>10969519</v>
      </c>
      <c r="Q34" s="22">
        <v>-10158510</v>
      </c>
      <c r="R34" s="22">
        <v>12146952</v>
      </c>
      <c r="S34" s="22"/>
      <c r="T34" s="22"/>
      <c r="U34" s="22"/>
      <c r="V34" s="22"/>
      <c r="W34" s="22">
        <v>84436125</v>
      </c>
      <c r="X34" s="22">
        <v>101883645</v>
      </c>
      <c r="Y34" s="22">
        <v>-17447520</v>
      </c>
      <c r="Z34" s="23">
        <v>-17.124946795925883</v>
      </c>
      <c r="AA34" s="20">
        <v>135844724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2350400905</v>
      </c>
      <c r="D36" s="20"/>
      <c r="E36" s="21">
        <v>2514000000</v>
      </c>
      <c r="F36" s="22">
        <v>2714000000</v>
      </c>
      <c r="G36" s="22">
        <v>287436436</v>
      </c>
      <c r="H36" s="22"/>
      <c r="I36" s="22">
        <v>723088911</v>
      </c>
      <c r="J36" s="22">
        <v>1010525347</v>
      </c>
      <c r="K36" s="22">
        <v>8251481</v>
      </c>
      <c r="L36" s="22">
        <v>43429886</v>
      </c>
      <c r="M36" s="22">
        <v>401732044</v>
      </c>
      <c r="N36" s="22">
        <v>453413411</v>
      </c>
      <c r="O36" s="22">
        <v>149469506</v>
      </c>
      <c r="P36" s="22">
        <v>190928180</v>
      </c>
      <c r="Q36" s="22">
        <v>189204497</v>
      </c>
      <c r="R36" s="22">
        <v>529602183</v>
      </c>
      <c r="S36" s="22"/>
      <c r="T36" s="22"/>
      <c r="U36" s="22"/>
      <c r="V36" s="22"/>
      <c r="W36" s="22">
        <v>1993540941</v>
      </c>
      <c r="X36" s="22">
        <v>2035500003</v>
      </c>
      <c r="Y36" s="22">
        <v>-41959062</v>
      </c>
      <c r="Z36" s="23">
        <v>-2.0613638878977691</v>
      </c>
      <c r="AA36" s="20">
        <v>2714000000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85511185</v>
      </c>
      <c r="F37" s="22">
        <v>57823085</v>
      </c>
      <c r="G37" s="22">
        <v>3077259</v>
      </c>
      <c r="H37" s="22"/>
      <c r="I37" s="22">
        <v>13337275</v>
      </c>
      <c r="J37" s="22">
        <v>16414534</v>
      </c>
      <c r="K37" s="22">
        <v>8849956</v>
      </c>
      <c r="L37" s="22">
        <v>7084865</v>
      </c>
      <c r="M37" s="22">
        <v>892089</v>
      </c>
      <c r="N37" s="22">
        <v>16826910</v>
      </c>
      <c r="O37" s="22">
        <v>4201990</v>
      </c>
      <c r="P37" s="22">
        <v>3512677</v>
      </c>
      <c r="Q37" s="22">
        <v>1537696</v>
      </c>
      <c r="R37" s="22">
        <v>9252363</v>
      </c>
      <c r="S37" s="22"/>
      <c r="T37" s="22"/>
      <c r="U37" s="22"/>
      <c r="V37" s="22"/>
      <c r="W37" s="22">
        <v>42493807</v>
      </c>
      <c r="X37" s="22">
        <v>43367319</v>
      </c>
      <c r="Y37" s="22">
        <v>-873512</v>
      </c>
      <c r="Z37" s="23">
        <v>-2.0142172035121657</v>
      </c>
      <c r="AA37" s="20">
        <v>57823085</v>
      </c>
    </row>
    <row r="38" spans="1:27" ht="13.5" x14ac:dyDescent="0.25">
      <c r="A38" s="19" t="s">
        <v>64</v>
      </c>
      <c r="B38" s="15" t="s">
        <v>32</v>
      </c>
      <c r="C38" s="20">
        <v>3502034</v>
      </c>
      <c r="D38" s="20"/>
      <c r="E38" s="21">
        <v>74241187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352119</v>
      </c>
      <c r="D39" s="20"/>
      <c r="E39" s="21">
        <v>106664652</v>
      </c>
      <c r="F39" s="22">
        <v>106664652</v>
      </c>
      <c r="G39" s="22">
        <v>2533735</v>
      </c>
      <c r="H39" s="22"/>
      <c r="I39" s="22">
        <v>5008676</v>
      </c>
      <c r="J39" s="22">
        <v>7542411</v>
      </c>
      <c r="K39" s="22">
        <v>2545393</v>
      </c>
      <c r="L39" s="22">
        <v>2462166</v>
      </c>
      <c r="M39" s="22">
        <v>2545165</v>
      </c>
      <c r="N39" s="22">
        <v>7552724</v>
      </c>
      <c r="O39" s="22">
        <v>8228653</v>
      </c>
      <c r="P39" s="22">
        <v>2391558</v>
      </c>
      <c r="Q39" s="22">
        <v>2601245</v>
      </c>
      <c r="R39" s="22">
        <v>13221456</v>
      </c>
      <c r="S39" s="22"/>
      <c r="T39" s="22"/>
      <c r="U39" s="22"/>
      <c r="V39" s="22"/>
      <c r="W39" s="22">
        <v>28316591</v>
      </c>
      <c r="X39" s="22">
        <v>79998507</v>
      </c>
      <c r="Y39" s="22">
        <v>-51681916</v>
      </c>
      <c r="Z39" s="23">
        <v>-64.603600664697396</v>
      </c>
      <c r="AA39" s="20">
        <v>106664652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25000000</v>
      </c>
      <c r="F40" s="22">
        <v>25000000</v>
      </c>
      <c r="G40" s="22">
        <v>489212</v>
      </c>
      <c r="H40" s="22"/>
      <c r="I40" s="22">
        <v>962643</v>
      </c>
      <c r="J40" s="22">
        <v>1451855</v>
      </c>
      <c r="K40" s="22">
        <v>444095</v>
      </c>
      <c r="L40" s="22">
        <v>-58412403</v>
      </c>
      <c r="M40" s="22">
        <v>105413149</v>
      </c>
      <c r="N40" s="22">
        <v>47444841</v>
      </c>
      <c r="O40" s="22">
        <v>343651</v>
      </c>
      <c r="P40" s="22">
        <v>315481</v>
      </c>
      <c r="Q40" s="22">
        <v>333120</v>
      </c>
      <c r="R40" s="22">
        <v>992252</v>
      </c>
      <c r="S40" s="22"/>
      <c r="T40" s="22"/>
      <c r="U40" s="22"/>
      <c r="V40" s="22"/>
      <c r="W40" s="22">
        <v>49888948</v>
      </c>
      <c r="X40" s="22">
        <v>18749997</v>
      </c>
      <c r="Y40" s="22">
        <v>31138951</v>
      </c>
      <c r="Z40" s="23">
        <v>166.07443190524245</v>
      </c>
      <c r="AA40" s="20">
        <v>25000000</v>
      </c>
    </row>
    <row r="41" spans="1:27" ht="13.5" x14ac:dyDescent="0.25">
      <c r="A41" s="19" t="s">
        <v>66</v>
      </c>
      <c r="B41" s="15" t="s">
        <v>32</v>
      </c>
      <c r="C41" s="20">
        <v>23985672</v>
      </c>
      <c r="D41" s="20"/>
      <c r="E41" s="21">
        <v>230309955</v>
      </c>
      <c r="F41" s="22">
        <v>190712902</v>
      </c>
      <c r="G41" s="22">
        <v>30752</v>
      </c>
      <c r="H41" s="22"/>
      <c r="I41" s="22">
        <v>5863409</v>
      </c>
      <c r="J41" s="22">
        <v>5894161</v>
      </c>
      <c r="K41" s="22">
        <v>3195617</v>
      </c>
      <c r="L41" s="22">
        <v>3906286</v>
      </c>
      <c r="M41" s="22">
        <v>16482822</v>
      </c>
      <c r="N41" s="22">
        <v>23584725</v>
      </c>
      <c r="O41" s="22">
        <v>15783900</v>
      </c>
      <c r="P41" s="22">
        <v>10498600</v>
      </c>
      <c r="Q41" s="22">
        <v>8597477</v>
      </c>
      <c r="R41" s="22">
        <v>34879977</v>
      </c>
      <c r="S41" s="22"/>
      <c r="T41" s="22"/>
      <c r="U41" s="22"/>
      <c r="V41" s="22"/>
      <c r="W41" s="22">
        <v>64358863</v>
      </c>
      <c r="X41" s="22">
        <v>143034669</v>
      </c>
      <c r="Y41" s="22">
        <v>-78675806</v>
      </c>
      <c r="Z41" s="23">
        <v>-55.004710780992539</v>
      </c>
      <c r="AA41" s="20">
        <v>190712902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213448</v>
      </c>
      <c r="H42" s="22"/>
      <c r="I42" s="22">
        <v>419970</v>
      </c>
      <c r="J42" s="22">
        <v>633418</v>
      </c>
      <c r="K42" s="22">
        <v>219593</v>
      </c>
      <c r="L42" s="22">
        <v>208456</v>
      </c>
      <c r="M42" s="22">
        <v>197054</v>
      </c>
      <c r="N42" s="22">
        <v>625103</v>
      </c>
      <c r="O42" s="22">
        <v>222783</v>
      </c>
      <c r="P42" s="22">
        <v>217335</v>
      </c>
      <c r="Q42" s="22">
        <v>217996</v>
      </c>
      <c r="R42" s="22">
        <v>658114</v>
      </c>
      <c r="S42" s="22"/>
      <c r="T42" s="22"/>
      <c r="U42" s="22"/>
      <c r="V42" s="22"/>
      <c r="W42" s="22">
        <v>1916635</v>
      </c>
      <c r="X42" s="22"/>
      <c r="Y42" s="22">
        <v>1916635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26721381</v>
      </c>
      <c r="D43" s="20"/>
      <c r="E43" s="21"/>
      <c r="F43" s="22"/>
      <c r="G43" s="22">
        <v>1008409</v>
      </c>
      <c r="H43" s="22"/>
      <c r="I43" s="22">
        <v>2439173</v>
      </c>
      <c r="J43" s="22">
        <v>3447582</v>
      </c>
      <c r="K43" s="22">
        <v>526688</v>
      </c>
      <c r="L43" s="22">
        <v>74615</v>
      </c>
      <c r="M43" s="22">
        <v>11269</v>
      </c>
      <c r="N43" s="22">
        <v>612572</v>
      </c>
      <c r="O43" s="22">
        <v>48236</v>
      </c>
      <c r="P43" s="22">
        <v>286153</v>
      </c>
      <c r="Q43" s="22">
        <v>1524664</v>
      </c>
      <c r="R43" s="22">
        <v>1859053</v>
      </c>
      <c r="S43" s="22"/>
      <c r="T43" s="22"/>
      <c r="U43" s="22"/>
      <c r="V43" s="22"/>
      <c r="W43" s="22">
        <v>5919207</v>
      </c>
      <c r="X43" s="22"/>
      <c r="Y43" s="22">
        <v>5919207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299702</v>
      </c>
      <c r="D44" s="20"/>
      <c r="E44" s="21">
        <v>33179704</v>
      </c>
      <c r="F44" s="22">
        <v>23599704</v>
      </c>
      <c r="G44" s="22">
        <v>1703191</v>
      </c>
      <c r="H44" s="22"/>
      <c r="I44" s="22">
        <v>2972323</v>
      </c>
      <c r="J44" s="22">
        <v>4675514</v>
      </c>
      <c r="K44" s="22">
        <v>1673134</v>
      </c>
      <c r="L44" s="22">
        <v>1191482</v>
      </c>
      <c r="M44" s="22">
        <v>1756286</v>
      </c>
      <c r="N44" s="22">
        <v>4620902</v>
      </c>
      <c r="O44" s="22">
        <v>2291421</v>
      </c>
      <c r="P44" s="22">
        <v>1898234</v>
      </c>
      <c r="Q44" s="22">
        <v>1541228</v>
      </c>
      <c r="R44" s="22">
        <v>5730883</v>
      </c>
      <c r="S44" s="22"/>
      <c r="T44" s="22"/>
      <c r="U44" s="22"/>
      <c r="V44" s="22"/>
      <c r="W44" s="22">
        <v>15027299</v>
      </c>
      <c r="X44" s="22">
        <v>17699769</v>
      </c>
      <c r="Y44" s="22">
        <v>-2672470</v>
      </c>
      <c r="Z44" s="23">
        <v>-15.098897618381347</v>
      </c>
      <c r="AA44" s="20">
        <v>23599704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2406687425</v>
      </c>
      <c r="D47" s="29">
        <f t="shared" ref="D47:Y47" si="1">SUM(D34:D46)</f>
        <v>0</v>
      </c>
      <c r="E47" s="30">
        <f t="shared" si="1"/>
        <v>3277057428</v>
      </c>
      <c r="F47" s="31">
        <f t="shared" si="1"/>
        <v>3253645067</v>
      </c>
      <c r="G47" s="31">
        <f t="shared" si="1"/>
        <v>307919276</v>
      </c>
      <c r="H47" s="31">
        <f t="shared" si="1"/>
        <v>0</v>
      </c>
      <c r="I47" s="31">
        <f t="shared" si="1"/>
        <v>776741479</v>
      </c>
      <c r="J47" s="31">
        <f t="shared" si="1"/>
        <v>1084660755</v>
      </c>
      <c r="K47" s="31">
        <f t="shared" si="1"/>
        <v>41606054</v>
      </c>
      <c r="L47" s="31">
        <f t="shared" si="1"/>
        <v>11352044</v>
      </c>
      <c r="M47" s="31">
        <f t="shared" si="1"/>
        <v>539936330</v>
      </c>
      <c r="N47" s="31">
        <f t="shared" si="1"/>
        <v>592894428</v>
      </c>
      <c r="O47" s="31">
        <f t="shared" si="1"/>
        <v>191926083</v>
      </c>
      <c r="P47" s="31">
        <f t="shared" si="1"/>
        <v>221017737</v>
      </c>
      <c r="Q47" s="31">
        <f t="shared" si="1"/>
        <v>195399413</v>
      </c>
      <c r="R47" s="31">
        <f t="shared" si="1"/>
        <v>608343233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2285898416</v>
      </c>
      <c r="X47" s="31">
        <f t="shared" si="1"/>
        <v>2440233909</v>
      </c>
      <c r="Y47" s="31">
        <f t="shared" si="1"/>
        <v>-154335493</v>
      </c>
      <c r="Z47" s="32">
        <f>+IF(X47&lt;&gt;0,+(Y47/X47)*100,0)</f>
        <v>-6.3246188175151694</v>
      </c>
      <c r="AA47" s="29">
        <f>SUM(AA34:AA46)</f>
        <v>3253645067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-24832576</v>
      </c>
      <c r="D48" s="39">
        <f t="shared" si="2"/>
        <v>0</v>
      </c>
      <c r="E48" s="40">
        <f t="shared" si="2"/>
        <v>652572806</v>
      </c>
      <c r="F48" s="41">
        <f t="shared" si="2"/>
        <v>456649025</v>
      </c>
      <c r="G48" s="41">
        <f t="shared" si="2"/>
        <v>23724368</v>
      </c>
      <c r="H48" s="41">
        <f t="shared" si="2"/>
        <v>0</v>
      </c>
      <c r="I48" s="41">
        <f t="shared" si="2"/>
        <v>-184966801</v>
      </c>
      <c r="J48" s="41">
        <f t="shared" si="2"/>
        <v>-161242433</v>
      </c>
      <c r="K48" s="41">
        <f t="shared" si="2"/>
        <v>180906480</v>
      </c>
      <c r="L48" s="41">
        <f t="shared" si="2"/>
        <v>36566736</v>
      </c>
      <c r="M48" s="41">
        <f t="shared" si="2"/>
        <v>-328497850</v>
      </c>
      <c r="N48" s="41">
        <f t="shared" si="2"/>
        <v>-111024634</v>
      </c>
      <c r="O48" s="41">
        <f t="shared" si="2"/>
        <v>24046696</v>
      </c>
      <c r="P48" s="41">
        <f t="shared" si="2"/>
        <v>-128769751</v>
      </c>
      <c r="Q48" s="41">
        <f t="shared" si="2"/>
        <v>74550114</v>
      </c>
      <c r="R48" s="41">
        <f t="shared" si="2"/>
        <v>-30172941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-302440008</v>
      </c>
      <c r="X48" s="41">
        <f t="shared" si="2"/>
        <v>342486684</v>
      </c>
      <c r="Y48" s="41">
        <f t="shared" si="2"/>
        <v>-644926692</v>
      </c>
      <c r="Z48" s="42">
        <f>+IF(X48&lt;&gt;0,+(Y48/X48)*100,0)</f>
        <v>-188.30708524714495</v>
      </c>
      <c r="AA48" s="39">
        <f>+AA32-AA47</f>
        <v>456649025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12000000</v>
      </c>
      <c r="F49" s="22">
        <v>12000000</v>
      </c>
      <c r="G49" s="22"/>
      <c r="H49" s="22"/>
      <c r="I49" s="22"/>
      <c r="J49" s="22"/>
      <c r="K49" s="22"/>
      <c r="L49" s="22"/>
      <c r="M49" s="22"/>
      <c r="N49" s="22"/>
      <c r="O49" s="22">
        <v>233646</v>
      </c>
      <c r="P49" s="22"/>
      <c r="Q49" s="22"/>
      <c r="R49" s="22">
        <v>233646</v>
      </c>
      <c r="S49" s="22"/>
      <c r="T49" s="22"/>
      <c r="U49" s="22"/>
      <c r="V49" s="22"/>
      <c r="W49" s="22">
        <v>233646</v>
      </c>
      <c r="X49" s="22">
        <v>9000000</v>
      </c>
      <c r="Y49" s="22">
        <v>-8766354</v>
      </c>
      <c r="Z49" s="23">
        <v>-97.403933333333342</v>
      </c>
      <c r="AA49" s="20">
        <v>12000000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-24832576</v>
      </c>
      <c r="D51" s="48">
        <f t="shared" si="3"/>
        <v>0</v>
      </c>
      <c r="E51" s="49">
        <f t="shared" si="3"/>
        <v>664572806</v>
      </c>
      <c r="F51" s="50">
        <f t="shared" si="3"/>
        <v>468649025</v>
      </c>
      <c r="G51" s="50">
        <f t="shared" si="3"/>
        <v>23724368</v>
      </c>
      <c r="H51" s="50">
        <f t="shared" si="3"/>
        <v>0</v>
      </c>
      <c r="I51" s="50">
        <f t="shared" si="3"/>
        <v>-184966801</v>
      </c>
      <c r="J51" s="50">
        <f t="shared" si="3"/>
        <v>-161242433</v>
      </c>
      <c r="K51" s="50">
        <f t="shared" si="3"/>
        <v>180906480</v>
      </c>
      <c r="L51" s="50">
        <f t="shared" si="3"/>
        <v>36566736</v>
      </c>
      <c r="M51" s="50">
        <f t="shared" si="3"/>
        <v>-328497850</v>
      </c>
      <c r="N51" s="50">
        <f t="shared" si="3"/>
        <v>-111024634</v>
      </c>
      <c r="O51" s="50">
        <f t="shared" si="3"/>
        <v>24280342</v>
      </c>
      <c r="P51" s="50">
        <f t="shared" si="3"/>
        <v>-128769751</v>
      </c>
      <c r="Q51" s="50">
        <f t="shared" si="3"/>
        <v>74550114</v>
      </c>
      <c r="R51" s="50">
        <f t="shared" si="3"/>
        <v>-29939295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-302206362</v>
      </c>
      <c r="X51" s="50">
        <f t="shared" si="3"/>
        <v>351486684</v>
      </c>
      <c r="Y51" s="50">
        <f t="shared" si="3"/>
        <v>-653693046</v>
      </c>
      <c r="Z51" s="51">
        <f>+IF(X51&lt;&gt;0,+(Y51/X51)*100,0)</f>
        <v>-185.97946259608514</v>
      </c>
      <c r="AA51" s="48">
        <f>SUM(AA48:AA50)</f>
        <v>468649025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-24832576</v>
      </c>
      <c r="D53" s="54">
        <f>+D51-D52</f>
        <v>0</v>
      </c>
      <c r="E53" s="55">
        <f t="shared" si="4"/>
        <v>664572806</v>
      </c>
      <c r="F53" s="56">
        <f t="shared" si="4"/>
        <v>468649025</v>
      </c>
      <c r="G53" s="56">
        <f t="shared" si="4"/>
        <v>23724368</v>
      </c>
      <c r="H53" s="56">
        <f t="shared" si="4"/>
        <v>0</v>
      </c>
      <c r="I53" s="56">
        <f t="shared" si="4"/>
        <v>-184966801</v>
      </c>
      <c r="J53" s="56">
        <f t="shared" si="4"/>
        <v>-161242433</v>
      </c>
      <c r="K53" s="56">
        <f t="shared" si="4"/>
        <v>180906480</v>
      </c>
      <c r="L53" s="56">
        <f t="shared" si="4"/>
        <v>36566736</v>
      </c>
      <c r="M53" s="56">
        <f t="shared" si="4"/>
        <v>-328497850</v>
      </c>
      <c r="N53" s="56">
        <f t="shared" si="4"/>
        <v>-111024634</v>
      </c>
      <c r="O53" s="56">
        <f t="shared" si="4"/>
        <v>24280342</v>
      </c>
      <c r="P53" s="56">
        <f t="shared" si="4"/>
        <v>-128769751</v>
      </c>
      <c r="Q53" s="56">
        <f t="shared" si="4"/>
        <v>74550114</v>
      </c>
      <c r="R53" s="56">
        <f t="shared" si="4"/>
        <v>-29939295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-302206362</v>
      </c>
      <c r="X53" s="56">
        <f t="shared" si="4"/>
        <v>351486684</v>
      </c>
      <c r="Y53" s="56">
        <f t="shared" si="4"/>
        <v>-653693046</v>
      </c>
      <c r="Z53" s="57">
        <f>+IF(X53&lt;&gt;0,+(Y53/X53)*100,0)</f>
        <v>-185.97946259608514</v>
      </c>
      <c r="AA53" s="54">
        <f>+AA51-AA52</f>
        <v>468649025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-24832576</v>
      </c>
      <c r="D56" s="48">
        <f>SUM(D53:D55)</f>
        <v>0</v>
      </c>
      <c r="E56" s="49">
        <f t="shared" si="5"/>
        <v>664572806</v>
      </c>
      <c r="F56" s="50">
        <f t="shared" si="5"/>
        <v>468649025</v>
      </c>
      <c r="G56" s="50">
        <f t="shared" si="5"/>
        <v>23724368</v>
      </c>
      <c r="H56" s="50">
        <f t="shared" si="5"/>
        <v>0</v>
      </c>
      <c r="I56" s="50">
        <f t="shared" si="5"/>
        <v>-184966801</v>
      </c>
      <c r="J56" s="50">
        <f t="shared" si="5"/>
        <v>-161242433</v>
      </c>
      <c r="K56" s="50">
        <f t="shared" si="5"/>
        <v>180906480</v>
      </c>
      <c r="L56" s="50">
        <f t="shared" si="5"/>
        <v>36566736</v>
      </c>
      <c r="M56" s="50">
        <f t="shared" si="5"/>
        <v>-328497850</v>
      </c>
      <c r="N56" s="50">
        <f t="shared" si="5"/>
        <v>-111024634</v>
      </c>
      <c r="O56" s="50">
        <f t="shared" si="5"/>
        <v>24280342</v>
      </c>
      <c r="P56" s="50">
        <f t="shared" si="5"/>
        <v>-128769751</v>
      </c>
      <c r="Q56" s="50">
        <f t="shared" si="5"/>
        <v>74550114</v>
      </c>
      <c r="R56" s="50">
        <f t="shared" si="5"/>
        <v>-29939295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-302206362</v>
      </c>
      <c r="X56" s="50">
        <f t="shared" si="5"/>
        <v>351486684</v>
      </c>
      <c r="Y56" s="50">
        <f t="shared" si="5"/>
        <v>-653693046</v>
      </c>
      <c r="Z56" s="51">
        <f>+IF(X56&lt;&gt;0,+(Y56/X56)*100,0)</f>
        <v>-185.97946259608514</v>
      </c>
      <c r="AA56" s="48">
        <f>SUM(AA53:AA55)</f>
        <v>468649025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-24832576</v>
      </c>
      <c r="D59" s="65">
        <f>SUM(D56:D58)</f>
        <v>0</v>
      </c>
      <c r="E59" s="66">
        <f t="shared" si="6"/>
        <v>664572806</v>
      </c>
      <c r="F59" s="67">
        <f t="shared" si="6"/>
        <v>468649025</v>
      </c>
      <c r="G59" s="67">
        <f t="shared" si="6"/>
        <v>23724368</v>
      </c>
      <c r="H59" s="67">
        <f t="shared" si="6"/>
        <v>0</v>
      </c>
      <c r="I59" s="67">
        <f t="shared" si="6"/>
        <v>-184966801</v>
      </c>
      <c r="J59" s="67">
        <f t="shared" si="6"/>
        <v>-161242433</v>
      </c>
      <c r="K59" s="67">
        <f t="shared" si="6"/>
        <v>180906480</v>
      </c>
      <c r="L59" s="67">
        <f t="shared" si="6"/>
        <v>36566736</v>
      </c>
      <c r="M59" s="67">
        <f t="shared" si="6"/>
        <v>-328497850</v>
      </c>
      <c r="N59" s="67">
        <f t="shared" si="6"/>
        <v>-111024634</v>
      </c>
      <c r="O59" s="67">
        <f t="shared" si="6"/>
        <v>24280342</v>
      </c>
      <c r="P59" s="67">
        <f t="shared" si="6"/>
        <v>-128769751</v>
      </c>
      <c r="Q59" s="67">
        <f t="shared" si="6"/>
        <v>74550114</v>
      </c>
      <c r="R59" s="67">
        <f t="shared" si="6"/>
        <v>-29939295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-302206362</v>
      </c>
      <c r="X59" s="67">
        <f t="shared" si="6"/>
        <v>351486684</v>
      </c>
      <c r="Y59" s="67">
        <f t="shared" si="6"/>
        <v>-653693046</v>
      </c>
      <c r="Z59" s="68">
        <f>+IF(X59&lt;&gt;0,+(Y59/X59)*100,0)</f>
        <v>-185.97946259608514</v>
      </c>
      <c r="AA59" s="65">
        <f>SUM(AA56:AA58)</f>
        <v>468649025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709708652</v>
      </c>
      <c r="D6" s="20"/>
      <c r="E6" s="21">
        <v>882022128</v>
      </c>
      <c r="F6" s="22">
        <v>863906961</v>
      </c>
      <c r="G6" s="22">
        <v>72150068</v>
      </c>
      <c r="H6" s="22">
        <v>77923543</v>
      </c>
      <c r="I6" s="22">
        <v>78516967</v>
      </c>
      <c r="J6" s="22">
        <v>228590578</v>
      </c>
      <c r="K6" s="22">
        <v>65956382</v>
      </c>
      <c r="L6" s="22">
        <v>67297570</v>
      </c>
      <c r="M6" s="22">
        <v>64138084</v>
      </c>
      <c r="N6" s="22">
        <v>197392036</v>
      </c>
      <c r="O6" s="22">
        <v>64158782</v>
      </c>
      <c r="P6" s="22">
        <v>61992883</v>
      </c>
      <c r="Q6" s="22">
        <v>63948650</v>
      </c>
      <c r="R6" s="22">
        <v>190100315</v>
      </c>
      <c r="S6" s="22"/>
      <c r="T6" s="22"/>
      <c r="U6" s="22"/>
      <c r="V6" s="22"/>
      <c r="W6" s="22">
        <v>616082929</v>
      </c>
      <c r="X6" s="22">
        <v>654270530</v>
      </c>
      <c r="Y6" s="22">
        <v>-38187601</v>
      </c>
      <c r="Z6" s="23">
        <v>-5.8366683579650154</v>
      </c>
      <c r="AA6" s="20">
        <v>863906961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>
        <v>461503</v>
      </c>
      <c r="Q7" s="22">
        <v>-454163</v>
      </c>
      <c r="R7" s="22">
        <v>7340</v>
      </c>
      <c r="S7" s="22"/>
      <c r="T7" s="22"/>
      <c r="U7" s="22"/>
      <c r="V7" s="22"/>
      <c r="W7" s="22">
        <v>7340</v>
      </c>
      <c r="X7" s="22"/>
      <c r="Y7" s="22">
        <v>7340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86615327</v>
      </c>
      <c r="D25" s="20"/>
      <c r="E25" s="21">
        <v>90921604</v>
      </c>
      <c r="F25" s="22">
        <v>90921604</v>
      </c>
      <c r="G25" s="22">
        <v>37884016</v>
      </c>
      <c r="H25" s="22"/>
      <c r="I25" s="22"/>
      <c r="J25" s="22">
        <v>37884016</v>
      </c>
      <c r="K25" s="22"/>
      <c r="L25" s="22"/>
      <c r="M25" s="22">
        <v>30307142</v>
      </c>
      <c r="N25" s="22">
        <v>30307142</v>
      </c>
      <c r="O25" s="22"/>
      <c r="P25" s="22"/>
      <c r="Q25" s="22">
        <v>22730446</v>
      </c>
      <c r="R25" s="22">
        <v>22730446</v>
      </c>
      <c r="S25" s="22"/>
      <c r="T25" s="22"/>
      <c r="U25" s="22"/>
      <c r="V25" s="22"/>
      <c r="W25" s="22">
        <v>90921604</v>
      </c>
      <c r="X25" s="22">
        <v>68191204</v>
      </c>
      <c r="Y25" s="22">
        <v>22730400</v>
      </c>
      <c r="Z25" s="23">
        <v>33.333331378046935</v>
      </c>
      <c r="AA25" s="20">
        <v>90921604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796323979</v>
      </c>
      <c r="D32" s="29">
        <f t="shared" ref="D32:Y32" si="0">SUM(D6:D31)</f>
        <v>0</v>
      </c>
      <c r="E32" s="30">
        <f t="shared" si="0"/>
        <v>972943732</v>
      </c>
      <c r="F32" s="31">
        <f t="shared" si="0"/>
        <v>954828565</v>
      </c>
      <c r="G32" s="31">
        <f t="shared" si="0"/>
        <v>110034084</v>
      </c>
      <c r="H32" s="31">
        <f t="shared" si="0"/>
        <v>77923543</v>
      </c>
      <c r="I32" s="31">
        <f t="shared" si="0"/>
        <v>78516967</v>
      </c>
      <c r="J32" s="31">
        <f t="shared" si="0"/>
        <v>266474594</v>
      </c>
      <c r="K32" s="31">
        <f t="shared" si="0"/>
        <v>65956382</v>
      </c>
      <c r="L32" s="31">
        <f t="shared" si="0"/>
        <v>67297570</v>
      </c>
      <c r="M32" s="31">
        <f t="shared" si="0"/>
        <v>94445226</v>
      </c>
      <c r="N32" s="31">
        <f t="shared" si="0"/>
        <v>227699178</v>
      </c>
      <c r="O32" s="31">
        <f t="shared" si="0"/>
        <v>64158782</v>
      </c>
      <c r="P32" s="31">
        <f t="shared" si="0"/>
        <v>62454386</v>
      </c>
      <c r="Q32" s="31">
        <f t="shared" si="0"/>
        <v>86224933</v>
      </c>
      <c r="R32" s="31">
        <f t="shared" si="0"/>
        <v>212838101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707011873</v>
      </c>
      <c r="X32" s="31">
        <f t="shared" si="0"/>
        <v>722461734</v>
      </c>
      <c r="Y32" s="31">
        <f t="shared" si="0"/>
        <v>-15449861</v>
      </c>
      <c r="Z32" s="32">
        <f>+IF(X32&lt;&gt;0,+(Y32/X32)*100,0)</f>
        <v>-2.1385023279309077</v>
      </c>
      <c r="AA32" s="29">
        <f>SUM(AA6:AA31)</f>
        <v>954828565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28125304</v>
      </c>
      <c r="D34" s="20"/>
      <c r="E34" s="21">
        <v>27004671</v>
      </c>
      <c r="F34" s="22">
        <v>26464607</v>
      </c>
      <c r="G34" s="22">
        <v>1482554</v>
      </c>
      <c r="H34" s="22">
        <v>1987466</v>
      </c>
      <c r="I34" s="22">
        <v>1650696</v>
      </c>
      <c r="J34" s="22">
        <v>5120716</v>
      </c>
      <c r="K34" s="22">
        <v>2164563</v>
      </c>
      <c r="L34" s="22">
        <v>1867178</v>
      </c>
      <c r="M34" s="22">
        <v>1947768</v>
      </c>
      <c r="N34" s="22">
        <v>5979509</v>
      </c>
      <c r="O34" s="22">
        <v>1958551</v>
      </c>
      <c r="P34" s="22">
        <v>1918881</v>
      </c>
      <c r="Q34" s="22">
        <v>1990111</v>
      </c>
      <c r="R34" s="22">
        <v>5867543</v>
      </c>
      <c r="S34" s="22"/>
      <c r="T34" s="22"/>
      <c r="U34" s="22"/>
      <c r="V34" s="22"/>
      <c r="W34" s="22">
        <v>16967768</v>
      </c>
      <c r="X34" s="22">
        <v>20037477</v>
      </c>
      <c r="Y34" s="22">
        <v>-3069709</v>
      </c>
      <c r="Z34" s="23">
        <v>-15.319837921710402</v>
      </c>
      <c r="AA34" s="20">
        <v>26464607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527905437</v>
      </c>
      <c r="D36" s="20"/>
      <c r="E36" s="21">
        <v>660932502</v>
      </c>
      <c r="F36" s="22">
        <v>654132502</v>
      </c>
      <c r="G36" s="22"/>
      <c r="H36" s="22">
        <v>75257634</v>
      </c>
      <c r="I36" s="22">
        <v>75138965</v>
      </c>
      <c r="J36" s="22">
        <v>150396599</v>
      </c>
      <c r="K36" s="22">
        <v>44192230</v>
      </c>
      <c r="L36" s="22">
        <v>47237981</v>
      </c>
      <c r="M36" s="22">
        <v>44767294</v>
      </c>
      <c r="N36" s="22">
        <v>136197505</v>
      </c>
      <c r="O36" s="22">
        <v>43255539</v>
      </c>
      <c r="P36" s="22">
        <v>42851991</v>
      </c>
      <c r="Q36" s="22">
        <v>43306440</v>
      </c>
      <c r="R36" s="22">
        <v>129413970</v>
      </c>
      <c r="S36" s="22"/>
      <c r="T36" s="22"/>
      <c r="U36" s="22"/>
      <c r="V36" s="22"/>
      <c r="W36" s="22">
        <v>416008074</v>
      </c>
      <c r="X36" s="22">
        <v>492979375</v>
      </c>
      <c r="Y36" s="22">
        <v>-76971301</v>
      </c>
      <c r="Z36" s="23">
        <v>-15.61349316084471</v>
      </c>
      <c r="AA36" s="20">
        <v>654132502</v>
      </c>
    </row>
    <row r="37" spans="1:27" ht="13.5" x14ac:dyDescent="0.25">
      <c r="A37" s="19" t="s">
        <v>63</v>
      </c>
      <c r="B37" s="15" t="s">
        <v>32</v>
      </c>
      <c r="C37" s="20">
        <v>19380</v>
      </c>
      <c r="D37" s="20"/>
      <c r="E37" s="21">
        <v>6020</v>
      </c>
      <c r="F37" s="22">
        <v>22737</v>
      </c>
      <c r="G37" s="22">
        <v>3702</v>
      </c>
      <c r="H37" s="22">
        <v>1943</v>
      </c>
      <c r="I37" s="22">
        <v>158</v>
      </c>
      <c r="J37" s="22">
        <v>5803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5803</v>
      </c>
      <c r="X37" s="22">
        <v>11200</v>
      </c>
      <c r="Y37" s="22">
        <v>-5397</v>
      </c>
      <c r="Z37" s="23">
        <v>-48.1875</v>
      </c>
      <c r="AA37" s="20">
        <v>22737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>
        <v>35506576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14202630</v>
      </c>
      <c r="Y38" s="22">
        <v>-14202630</v>
      </c>
      <c r="Z38" s="23">
        <v>-100</v>
      </c>
      <c r="AA38" s="20">
        <v>35506576</v>
      </c>
    </row>
    <row r="39" spans="1:27" ht="13.5" x14ac:dyDescent="0.25">
      <c r="A39" s="19" t="s">
        <v>65</v>
      </c>
      <c r="B39" s="15" t="s">
        <v>32</v>
      </c>
      <c r="C39" s="20">
        <v>54268495</v>
      </c>
      <c r="D39" s="20"/>
      <c r="E39" s="21">
        <v>49246232</v>
      </c>
      <c r="F39" s="22">
        <v>49246232</v>
      </c>
      <c r="G39" s="22">
        <v>3651733</v>
      </c>
      <c r="H39" s="22">
        <v>3651733</v>
      </c>
      <c r="I39" s="22"/>
      <c r="J39" s="22">
        <v>7303466</v>
      </c>
      <c r="K39" s="22">
        <v>8393691</v>
      </c>
      <c r="L39" s="22">
        <v>4895305</v>
      </c>
      <c r="M39" s="22">
        <v>5232472</v>
      </c>
      <c r="N39" s="22">
        <v>18521468</v>
      </c>
      <c r="O39" s="22"/>
      <c r="P39" s="22">
        <v>4894893</v>
      </c>
      <c r="Q39" s="22">
        <v>5232472</v>
      </c>
      <c r="R39" s="22">
        <v>10127365</v>
      </c>
      <c r="S39" s="22"/>
      <c r="T39" s="22"/>
      <c r="U39" s="22"/>
      <c r="V39" s="22"/>
      <c r="W39" s="22">
        <v>35952299</v>
      </c>
      <c r="X39" s="22">
        <v>36934676</v>
      </c>
      <c r="Y39" s="22">
        <v>-982377</v>
      </c>
      <c r="Z39" s="23">
        <v>-2.6597688307865486</v>
      </c>
      <c r="AA39" s="20">
        <v>49246232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16972452</v>
      </c>
      <c r="D41" s="20"/>
      <c r="E41" s="21">
        <v>13847811</v>
      </c>
      <c r="F41" s="22">
        <v>14232844</v>
      </c>
      <c r="G41" s="22">
        <v>511800</v>
      </c>
      <c r="H41" s="22">
        <v>584739</v>
      </c>
      <c r="I41" s="22">
        <v>1603909</v>
      </c>
      <c r="J41" s="22">
        <v>2700448</v>
      </c>
      <c r="K41" s="22">
        <v>1825855</v>
      </c>
      <c r="L41" s="22">
        <v>2144983</v>
      </c>
      <c r="M41" s="22">
        <v>1033456</v>
      </c>
      <c r="N41" s="22">
        <v>5004294</v>
      </c>
      <c r="O41" s="22">
        <v>1451123</v>
      </c>
      <c r="P41" s="22">
        <v>-956983</v>
      </c>
      <c r="Q41" s="22">
        <v>2510986</v>
      </c>
      <c r="R41" s="22">
        <v>3005126</v>
      </c>
      <c r="S41" s="22"/>
      <c r="T41" s="22"/>
      <c r="U41" s="22"/>
      <c r="V41" s="22"/>
      <c r="W41" s="22">
        <v>10709868</v>
      </c>
      <c r="X41" s="22">
        <v>10449870</v>
      </c>
      <c r="Y41" s="22">
        <v>259998</v>
      </c>
      <c r="Z41" s="23">
        <v>2.4880500905752898</v>
      </c>
      <c r="AA41" s="20">
        <v>14232844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3281139</v>
      </c>
      <c r="D43" s="20"/>
      <c r="E43" s="21">
        <v>2052262</v>
      </c>
      <c r="F43" s="22">
        <v>6978326</v>
      </c>
      <c r="G43" s="22">
        <v>72713</v>
      </c>
      <c r="H43" s="22">
        <v>868586</v>
      </c>
      <c r="I43" s="22">
        <v>1106105</v>
      </c>
      <c r="J43" s="22">
        <v>2047404</v>
      </c>
      <c r="K43" s="22">
        <v>599</v>
      </c>
      <c r="L43" s="22"/>
      <c r="M43" s="22"/>
      <c r="N43" s="22">
        <v>599</v>
      </c>
      <c r="O43" s="22">
        <v>199</v>
      </c>
      <c r="P43" s="22">
        <v>327668</v>
      </c>
      <c r="Q43" s="22">
        <v>14784</v>
      </c>
      <c r="R43" s="22">
        <v>342651</v>
      </c>
      <c r="S43" s="22"/>
      <c r="T43" s="22"/>
      <c r="U43" s="22"/>
      <c r="V43" s="22"/>
      <c r="W43" s="22">
        <v>2390654</v>
      </c>
      <c r="X43" s="22">
        <v>3509622</v>
      </c>
      <c r="Y43" s="22">
        <v>-1118968</v>
      </c>
      <c r="Z43" s="23">
        <v>-31.882863738602047</v>
      </c>
      <c r="AA43" s="20">
        <v>6978326</v>
      </c>
    </row>
    <row r="44" spans="1:27" ht="13.5" x14ac:dyDescent="0.25">
      <c r="A44" s="19" t="s">
        <v>69</v>
      </c>
      <c r="B44" s="15" t="s">
        <v>32</v>
      </c>
      <c r="C44" s="20">
        <v>35776783</v>
      </c>
      <c r="D44" s="20"/>
      <c r="E44" s="21">
        <v>36366987</v>
      </c>
      <c r="F44" s="22">
        <v>41446826</v>
      </c>
      <c r="G44" s="22">
        <v>2484789</v>
      </c>
      <c r="H44" s="22">
        <v>3958735</v>
      </c>
      <c r="I44" s="22">
        <v>3291453</v>
      </c>
      <c r="J44" s="22">
        <v>9734977</v>
      </c>
      <c r="K44" s="22">
        <v>3038014</v>
      </c>
      <c r="L44" s="22">
        <v>3301599</v>
      </c>
      <c r="M44" s="22">
        <v>2680628</v>
      </c>
      <c r="N44" s="22">
        <v>9020241</v>
      </c>
      <c r="O44" s="22">
        <v>5437684</v>
      </c>
      <c r="P44" s="22">
        <v>2705204</v>
      </c>
      <c r="Q44" s="22">
        <v>2092790</v>
      </c>
      <c r="R44" s="22">
        <v>10235678</v>
      </c>
      <c r="S44" s="22"/>
      <c r="T44" s="22"/>
      <c r="U44" s="22"/>
      <c r="V44" s="22"/>
      <c r="W44" s="22">
        <v>28990896</v>
      </c>
      <c r="X44" s="22">
        <v>29871177</v>
      </c>
      <c r="Y44" s="22">
        <v>-880281</v>
      </c>
      <c r="Z44" s="23">
        <v>-2.9469243880145735</v>
      </c>
      <c r="AA44" s="20">
        <v>41446826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666348990</v>
      </c>
      <c r="D47" s="29">
        <f t="shared" ref="D47:Y47" si="1">SUM(D34:D46)</f>
        <v>0</v>
      </c>
      <c r="E47" s="30">
        <f t="shared" si="1"/>
        <v>789456485</v>
      </c>
      <c r="F47" s="31">
        <f t="shared" si="1"/>
        <v>828030650</v>
      </c>
      <c r="G47" s="31">
        <f t="shared" si="1"/>
        <v>8207291</v>
      </c>
      <c r="H47" s="31">
        <f t="shared" si="1"/>
        <v>86310836</v>
      </c>
      <c r="I47" s="31">
        <f t="shared" si="1"/>
        <v>82791286</v>
      </c>
      <c r="J47" s="31">
        <f t="shared" si="1"/>
        <v>177309413</v>
      </c>
      <c r="K47" s="31">
        <f t="shared" si="1"/>
        <v>59614952</v>
      </c>
      <c r="L47" s="31">
        <f t="shared" si="1"/>
        <v>59447046</v>
      </c>
      <c r="M47" s="31">
        <f t="shared" si="1"/>
        <v>55661618</v>
      </c>
      <c r="N47" s="31">
        <f t="shared" si="1"/>
        <v>174723616</v>
      </c>
      <c r="O47" s="31">
        <f t="shared" si="1"/>
        <v>52103096</v>
      </c>
      <c r="P47" s="31">
        <f t="shared" si="1"/>
        <v>51741654</v>
      </c>
      <c r="Q47" s="31">
        <f t="shared" si="1"/>
        <v>55147583</v>
      </c>
      <c r="R47" s="31">
        <f t="shared" si="1"/>
        <v>158992333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511025362</v>
      </c>
      <c r="X47" s="31">
        <f t="shared" si="1"/>
        <v>607996027</v>
      </c>
      <c r="Y47" s="31">
        <f t="shared" si="1"/>
        <v>-96970665</v>
      </c>
      <c r="Z47" s="32">
        <f>+IF(X47&lt;&gt;0,+(Y47/X47)*100,0)</f>
        <v>-15.949226753746535</v>
      </c>
      <c r="AA47" s="29">
        <f>SUM(AA34:AA46)</f>
        <v>828030650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129974989</v>
      </c>
      <c r="D48" s="39">
        <f t="shared" si="2"/>
        <v>0</v>
      </c>
      <c r="E48" s="40">
        <f t="shared" si="2"/>
        <v>183487247</v>
      </c>
      <c r="F48" s="41">
        <f t="shared" si="2"/>
        <v>126797915</v>
      </c>
      <c r="G48" s="41">
        <f t="shared" si="2"/>
        <v>101826793</v>
      </c>
      <c r="H48" s="41">
        <f t="shared" si="2"/>
        <v>-8387293</v>
      </c>
      <c r="I48" s="41">
        <f t="shared" si="2"/>
        <v>-4274319</v>
      </c>
      <c r="J48" s="41">
        <f t="shared" si="2"/>
        <v>89165181</v>
      </c>
      <c r="K48" s="41">
        <f t="shared" si="2"/>
        <v>6341430</v>
      </c>
      <c r="L48" s="41">
        <f t="shared" si="2"/>
        <v>7850524</v>
      </c>
      <c r="M48" s="41">
        <f t="shared" si="2"/>
        <v>38783608</v>
      </c>
      <c r="N48" s="41">
        <f t="shared" si="2"/>
        <v>52975562</v>
      </c>
      <c r="O48" s="41">
        <f t="shared" si="2"/>
        <v>12055686</v>
      </c>
      <c r="P48" s="41">
        <f t="shared" si="2"/>
        <v>10712732</v>
      </c>
      <c r="Q48" s="41">
        <f t="shared" si="2"/>
        <v>31077350</v>
      </c>
      <c r="R48" s="41">
        <f t="shared" si="2"/>
        <v>53845768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195986511</v>
      </c>
      <c r="X48" s="41">
        <f t="shared" si="2"/>
        <v>114465707</v>
      </c>
      <c r="Y48" s="41">
        <f t="shared" si="2"/>
        <v>81520804</v>
      </c>
      <c r="Z48" s="42">
        <f>+IF(X48&lt;&gt;0,+(Y48/X48)*100,0)</f>
        <v>71.218538841506472</v>
      </c>
      <c r="AA48" s="39">
        <f>+AA32-AA47</f>
        <v>126797915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21550000</v>
      </c>
      <c r="F49" s="22">
        <v>20550000</v>
      </c>
      <c r="G49" s="22"/>
      <c r="H49" s="22"/>
      <c r="I49" s="22"/>
      <c r="J49" s="22"/>
      <c r="K49" s="22">
        <v>3922905</v>
      </c>
      <c r="L49" s="22"/>
      <c r="M49" s="22">
        <v>3169839</v>
      </c>
      <c r="N49" s="22">
        <v>7092744</v>
      </c>
      <c r="O49" s="22">
        <v>912690</v>
      </c>
      <c r="P49" s="22"/>
      <c r="Q49" s="22"/>
      <c r="R49" s="22">
        <v>912690</v>
      </c>
      <c r="S49" s="22"/>
      <c r="T49" s="22"/>
      <c r="U49" s="22"/>
      <c r="V49" s="22"/>
      <c r="W49" s="22">
        <v>8005434</v>
      </c>
      <c r="X49" s="22">
        <v>15762501</v>
      </c>
      <c r="Y49" s="22">
        <v>-7757067</v>
      </c>
      <c r="Z49" s="23">
        <v>-49.212158654264321</v>
      </c>
      <c r="AA49" s="20">
        <v>20550000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129974989</v>
      </c>
      <c r="D51" s="48">
        <f t="shared" si="3"/>
        <v>0</v>
      </c>
      <c r="E51" s="49">
        <f t="shared" si="3"/>
        <v>205037247</v>
      </c>
      <c r="F51" s="50">
        <f t="shared" si="3"/>
        <v>147347915</v>
      </c>
      <c r="G51" s="50">
        <f t="shared" si="3"/>
        <v>101826793</v>
      </c>
      <c r="H51" s="50">
        <f t="shared" si="3"/>
        <v>-8387293</v>
      </c>
      <c r="I51" s="50">
        <f t="shared" si="3"/>
        <v>-4274319</v>
      </c>
      <c r="J51" s="50">
        <f t="shared" si="3"/>
        <v>89165181</v>
      </c>
      <c r="K51" s="50">
        <f t="shared" si="3"/>
        <v>10264335</v>
      </c>
      <c r="L51" s="50">
        <f t="shared" si="3"/>
        <v>7850524</v>
      </c>
      <c r="M51" s="50">
        <f t="shared" si="3"/>
        <v>41953447</v>
      </c>
      <c r="N51" s="50">
        <f t="shared" si="3"/>
        <v>60068306</v>
      </c>
      <c r="O51" s="50">
        <f t="shared" si="3"/>
        <v>12968376</v>
      </c>
      <c r="P51" s="50">
        <f t="shared" si="3"/>
        <v>10712732</v>
      </c>
      <c r="Q51" s="50">
        <f t="shared" si="3"/>
        <v>31077350</v>
      </c>
      <c r="R51" s="50">
        <f t="shared" si="3"/>
        <v>54758458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203991945</v>
      </c>
      <c r="X51" s="50">
        <f t="shared" si="3"/>
        <v>130228208</v>
      </c>
      <c r="Y51" s="50">
        <f t="shared" si="3"/>
        <v>73763737</v>
      </c>
      <c r="Z51" s="51">
        <f>+IF(X51&lt;&gt;0,+(Y51/X51)*100,0)</f>
        <v>56.6419043407247</v>
      </c>
      <c r="AA51" s="48">
        <f>SUM(AA48:AA50)</f>
        <v>147347915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129974989</v>
      </c>
      <c r="D53" s="54">
        <f>+D51-D52</f>
        <v>0</v>
      </c>
      <c r="E53" s="55">
        <f t="shared" si="4"/>
        <v>205037247</v>
      </c>
      <c r="F53" s="56">
        <f t="shared" si="4"/>
        <v>147347915</v>
      </c>
      <c r="G53" s="56">
        <f t="shared" si="4"/>
        <v>101826793</v>
      </c>
      <c r="H53" s="56">
        <f t="shared" si="4"/>
        <v>-8387293</v>
      </c>
      <c r="I53" s="56">
        <f t="shared" si="4"/>
        <v>-4274319</v>
      </c>
      <c r="J53" s="56">
        <f t="shared" si="4"/>
        <v>89165181</v>
      </c>
      <c r="K53" s="56">
        <f t="shared" si="4"/>
        <v>10264335</v>
      </c>
      <c r="L53" s="56">
        <f t="shared" si="4"/>
        <v>7850524</v>
      </c>
      <c r="M53" s="56">
        <f t="shared" si="4"/>
        <v>41953447</v>
      </c>
      <c r="N53" s="56">
        <f t="shared" si="4"/>
        <v>60068306</v>
      </c>
      <c r="O53" s="56">
        <f t="shared" si="4"/>
        <v>12968376</v>
      </c>
      <c r="P53" s="56">
        <f t="shared" si="4"/>
        <v>10712732</v>
      </c>
      <c r="Q53" s="56">
        <f t="shared" si="4"/>
        <v>31077350</v>
      </c>
      <c r="R53" s="56">
        <f t="shared" si="4"/>
        <v>54758458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203991945</v>
      </c>
      <c r="X53" s="56">
        <f t="shared" si="4"/>
        <v>130228208</v>
      </c>
      <c r="Y53" s="56">
        <f t="shared" si="4"/>
        <v>73763737</v>
      </c>
      <c r="Z53" s="57">
        <f>+IF(X53&lt;&gt;0,+(Y53/X53)*100,0)</f>
        <v>56.6419043407247</v>
      </c>
      <c r="AA53" s="54">
        <f>+AA51-AA52</f>
        <v>147347915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129974989</v>
      </c>
      <c r="D56" s="48">
        <f>SUM(D53:D55)</f>
        <v>0</v>
      </c>
      <c r="E56" s="49">
        <f t="shared" si="5"/>
        <v>205037247</v>
      </c>
      <c r="F56" s="50">
        <f t="shared" si="5"/>
        <v>147347915</v>
      </c>
      <c r="G56" s="50">
        <f t="shared" si="5"/>
        <v>101826793</v>
      </c>
      <c r="H56" s="50">
        <f t="shared" si="5"/>
        <v>-8387293</v>
      </c>
      <c r="I56" s="50">
        <f t="shared" si="5"/>
        <v>-4274319</v>
      </c>
      <c r="J56" s="50">
        <f t="shared" si="5"/>
        <v>89165181</v>
      </c>
      <c r="K56" s="50">
        <f t="shared" si="5"/>
        <v>10264335</v>
      </c>
      <c r="L56" s="50">
        <f t="shared" si="5"/>
        <v>7850524</v>
      </c>
      <c r="M56" s="50">
        <f t="shared" si="5"/>
        <v>41953447</v>
      </c>
      <c r="N56" s="50">
        <f t="shared" si="5"/>
        <v>60068306</v>
      </c>
      <c r="O56" s="50">
        <f t="shared" si="5"/>
        <v>12968376</v>
      </c>
      <c r="P56" s="50">
        <f t="shared" si="5"/>
        <v>10712732</v>
      </c>
      <c r="Q56" s="50">
        <f t="shared" si="5"/>
        <v>31077350</v>
      </c>
      <c r="R56" s="50">
        <f t="shared" si="5"/>
        <v>54758458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203991945</v>
      </c>
      <c r="X56" s="50">
        <f t="shared" si="5"/>
        <v>130228208</v>
      </c>
      <c r="Y56" s="50">
        <f t="shared" si="5"/>
        <v>73763737</v>
      </c>
      <c r="Z56" s="51">
        <f>+IF(X56&lt;&gt;0,+(Y56/X56)*100,0)</f>
        <v>56.6419043407247</v>
      </c>
      <c r="AA56" s="48">
        <f>SUM(AA53:AA55)</f>
        <v>147347915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129974989</v>
      </c>
      <c r="D59" s="65">
        <f>SUM(D56:D58)</f>
        <v>0</v>
      </c>
      <c r="E59" s="66">
        <f t="shared" si="6"/>
        <v>205037247</v>
      </c>
      <c r="F59" s="67">
        <f t="shared" si="6"/>
        <v>147347915</v>
      </c>
      <c r="G59" s="67">
        <f t="shared" si="6"/>
        <v>101826793</v>
      </c>
      <c r="H59" s="67">
        <f t="shared" si="6"/>
        <v>-8387293</v>
      </c>
      <c r="I59" s="67">
        <f t="shared" si="6"/>
        <v>-4274319</v>
      </c>
      <c r="J59" s="67">
        <f t="shared" si="6"/>
        <v>89165181</v>
      </c>
      <c r="K59" s="67">
        <f t="shared" si="6"/>
        <v>10264335</v>
      </c>
      <c r="L59" s="67">
        <f t="shared" si="6"/>
        <v>7850524</v>
      </c>
      <c r="M59" s="67">
        <f t="shared" si="6"/>
        <v>41953447</v>
      </c>
      <c r="N59" s="67">
        <f t="shared" si="6"/>
        <v>60068306</v>
      </c>
      <c r="O59" s="67">
        <f t="shared" si="6"/>
        <v>12968376</v>
      </c>
      <c r="P59" s="67">
        <f t="shared" si="6"/>
        <v>10712732</v>
      </c>
      <c r="Q59" s="67">
        <f t="shared" si="6"/>
        <v>31077350</v>
      </c>
      <c r="R59" s="67">
        <f t="shared" si="6"/>
        <v>54758458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203991945</v>
      </c>
      <c r="X59" s="67">
        <f t="shared" si="6"/>
        <v>130228208</v>
      </c>
      <c r="Y59" s="67">
        <f t="shared" si="6"/>
        <v>73763737</v>
      </c>
      <c r="Z59" s="68">
        <f>+IF(X59&lt;&gt;0,+(Y59/X59)*100,0)</f>
        <v>56.6419043407247</v>
      </c>
      <c r="AA59" s="65">
        <f>SUM(AA56:AA58)</f>
        <v>147347915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1852045002</v>
      </c>
      <c r="D6" s="20"/>
      <c r="E6" s="21">
        <v>2150331000</v>
      </c>
      <c r="F6" s="22">
        <v>2290831000</v>
      </c>
      <c r="G6" s="22">
        <v>209112346</v>
      </c>
      <c r="H6" s="22">
        <v>180681404</v>
      </c>
      <c r="I6" s="22">
        <v>209900561</v>
      </c>
      <c r="J6" s="22">
        <v>599694311</v>
      </c>
      <c r="K6" s="22">
        <v>160042208</v>
      </c>
      <c r="L6" s="22">
        <v>101167109</v>
      </c>
      <c r="M6" s="22">
        <v>160264552</v>
      </c>
      <c r="N6" s="22">
        <v>421473869</v>
      </c>
      <c r="O6" s="22">
        <v>150906330</v>
      </c>
      <c r="P6" s="22">
        <v>155634431</v>
      </c>
      <c r="Q6" s="22">
        <v>210645517</v>
      </c>
      <c r="R6" s="22">
        <v>517186278</v>
      </c>
      <c r="S6" s="22"/>
      <c r="T6" s="22"/>
      <c r="U6" s="22"/>
      <c r="V6" s="22"/>
      <c r="W6" s="22">
        <v>1538354458</v>
      </c>
      <c r="X6" s="22">
        <v>1534929610</v>
      </c>
      <c r="Y6" s="22">
        <v>3424848</v>
      </c>
      <c r="Z6" s="23">
        <v>0.22312736543013198</v>
      </c>
      <c r="AA6" s="20">
        <v>2290831000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2253879</v>
      </c>
      <c r="D10" s="20"/>
      <c r="E10" s="21"/>
      <c r="F10" s="22">
        <v>100</v>
      </c>
      <c r="G10" s="22"/>
      <c r="H10" s="22">
        <v>1</v>
      </c>
      <c r="I10" s="22"/>
      <c r="J10" s="22">
        <v>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</v>
      </c>
      <c r="X10" s="22">
        <v>1</v>
      </c>
      <c r="Y10" s="22"/>
      <c r="Z10" s="23"/>
      <c r="AA10" s="20">
        <v>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571</v>
      </c>
      <c r="D19" s="20"/>
      <c r="E19" s="21">
        <v>698200</v>
      </c>
      <c r="F19" s="22">
        <v>1296500</v>
      </c>
      <c r="G19" s="22"/>
      <c r="H19" s="22">
        <v>37</v>
      </c>
      <c r="I19" s="22"/>
      <c r="J19" s="22">
        <v>37</v>
      </c>
      <c r="K19" s="22"/>
      <c r="L19" s="22">
        <v>17</v>
      </c>
      <c r="M19" s="22">
        <v>89</v>
      </c>
      <c r="N19" s="22">
        <v>106</v>
      </c>
      <c r="O19" s="22"/>
      <c r="P19" s="22">
        <v>3917377</v>
      </c>
      <c r="Q19" s="22">
        <v>253</v>
      </c>
      <c r="R19" s="22">
        <v>3917630</v>
      </c>
      <c r="S19" s="22"/>
      <c r="T19" s="22"/>
      <c r="U19" s="22"/>
      <c r="V19" s="22"/>
      <c r="W19" s="22">
        <v>3917773</v>
      </c>
      <c r="X19" s="22">
        <v>108306</v>
      </c>
      <c r="Y19" s="22">
        <v>3809467</v>
      </c>
      <c r="Z19" s="23">
        <v>3517.3185234428379</v>
      </c>
      <c r="AA19" s="20">
        <v>1296500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184904</v>
      </c>
      <c r="D22" s="20"/>
      <c r="E22" s="21"/>
      <c r="F22" s="22"/>
      <c r="G22" s="22">
        <v>7589548</v>
      </c>
      <c r="H22" s="22">
        <v>6698689</v>
      </c>
      <c r="I22" s="22">
        <v>-14288237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514274</v>
      </c>
      <c r="D23" s="20"/>
      <c r="E23" s="21">
        <v>1133000</v>
      </c>
      <c r="F23" s="22">
        <v>1133000</v>
      </c>
      <c r="G23" s="22">
        <v>99816</v>
      </c>
      <c r="H23" s="22">
        <v>80808</v>
      </c>
      <c r="I23" s="22">
        <v>8593</v>
      </c>
      <c r="J23" s="22">
        <v>189217</v>
      </c>
      <c r="K23" s="22">
        <v>75412</v>
      </c>
      <c r="L23" s="22">
        <v>78910</v>
      </c>
      <c r="M23" s="22">
        <v>88009</v>
      </c>
      <c r="N23" s="22">
        <v>242331</v>
      </c>
      <c r="O23" s="22">
        <v>89889</v>
      </c>
      <c r="P23" s="22">
        <v>103181</v>
      </c>
      <c r="Q23" s="22">
        <v>75467</v>
      </c>
      <c r="R23" s="22">
        <v>268537</v>
      </c>
      <c r="S23" s="22"/>
      <c r="T23" s="22"/>
      <c r="U23" s="22"/>
      <c r="V23" s="22"/>
      <c r="W23" s="22">
        <v>700085</v>
      </c>
      <c r="X23" s="22">
        <v>651837</v>
      </c>
      <c r="Y23" s="22">
        <v>48248</v>
      </c>
      <c r="Z23" s="23">
        <v>7.4018504626156538</v>
      </c>
      <c r="AA23" s="20">
        <v>1133000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9572555</v>
      </c>
      <c r="D25" s="20"/>
      <c r="E25" s="21">
        <v>50181800</v>
      </c>
      <c r="F25" s="22">
        <v>50181800</v>
      </c>
      <c r="G25" s="22">
        <v>21702500</v>
      </c>
      <c r="H25" s="22"/>
      <c r="I25" s="22">
        <v>30807</v>
      </c>
      <c r="J25" s="22">
        <v>21733307</v>
      </c>
      <c r="K25" s="22">
        <v>51240</v>
      </c>
      <c r="L25" s="22">
        <v>2025</v>
      </c>
      <c r="M25" s="22">
        <v>17362000</v>
      </c>
      <c r="N25" s="22">
        <v>17415265</v>
      </c>
      <c r="O25" s="22">
        <v>93444</v>
      </c>
      <c r="P25" s="22"/>
      <c r="Q25" s="22">
        <v>13075161</v>
      </c>
      <c r="R25" s="22">
        <v>13168605</v>
      </c>
      <c r="S25" s="22"/>
      <c r="T25" s="22"/>
      <c r="U25" s="22"/>
      <c r="V25" s="22"/>
      <c r="W25" s="22">
        <v>52317177</v>
      </c>
      <c r="X25" s="22">
        <v>51612416</v>
      </c>
      <c r="Y25" s="22">
        <v>704761</v>
      </c>
      <c r="Z25" s="23">
        <v>1.3654873277003736</v>
      </c>
      <c r="AA25" s="20">
        <v>50181800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914830</v>
      </c>
      <c r="D30" s="20"/>
      <c r="E30" s="21">
        <v>2085900</v>
      </c>
      <c r="F30" s="22">
        <v>2085900</v>
      </c>
      <c r="G30" s="22">
        <v>173825</v>
      </c>
      <c r="H30" s="22">
        <v>173825</v>
      </c>
      <c r="I30" s="22">
        <v>173825</v>
      </c>
      <c r="J30" s="22">
        <v>521475</v>
      </c>
      <c r="K30" s="22">
        <v>173825</v>
      </c>
      <c r="L30" s="22">
        <v>173825</v>
      </c>
      <c r="M30" s="22">
        <v>173825</v>
      </c>
      <c r="N30" s="22">
        <v>521475</v>
      </c>
      <c r="O30" s="22">
        <v>173825</v>
      </c>
      <c r="P30" s="22">
        <v>173825</v>
      </c>
      <c r="Q30" s="22">
        <v>173825</v>
      </c>
      <c r="R30" s="22">
        <v>521475</v>
      </c>
      <c r="S30" s="22"/>
      <c r="T30" s="22"/>
      <c r="U30" s="22"/>
      <c r="V30" s="22"/>
      <c r="W30" s="22">
        <v>1564425</v>
      </c>
      <c r="X30" s="22">
        <v>1564425</v>
      </c>
      <c r="Y30" s="22"/>
      <c r="Z30" s="23"/>
      <c r="AA30" s="20">
        <v>2085900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1865486015</v>
      </c>
      <c r="D32" s="29">
        <f t="shared" ref="D32:Y32" si="0">SUM(D6:D31)</f>
        <v>0</v>
      </c>
      <c r="E32" s="30">
        <f t="shared" si="0"/>
        <v>2204429900</v>
      </c>
      <c r="F32" s="31">
        <f t="shared" si="0"/>
        <v>2345528300</v>
      </c>
      <c r="G32" s="31">
        <f t="shared" si="0"/>
        <v>238678035</v>
      </c>
      <c r="H32" s="31">
        <f t="shared" si="0"/>
        <v>187634764</v>
      </c>
      <c r="I32" s="31">
        <f t="shared" si="0"/>
        <v>195825549</v>
      </c>
      <c r="J32" s="31">
        <f t="shared" si="0"/>
        <v>622138348</v>
      </c>
      <c r="K32" s="31">
        <f t="shared" si="0"/>
        <v>160342685</v>
      </c>
      <c r="L32" s="31">
        <f t="shared" si="0"/>
        <v>101421886</v>
      </c>
      <c r="M32" s="31">
        <f t="shared" si="0"/>
        <v>177888475</v>
      </c>
      <c r="N32" s="31">
        <f t="shared" si="0"/>
        <v>439653046</v>
      </c>
      <c r="O32" s="31">
        <f t="shared" si="0"/>
        <v>151263488</v>
      </c>
      <c r="P32" s="31">
        <f t="shared" si="0"/>
        <v>159828814</v>
      </c>
      <c r="Q32" s="31">
        <f t="shared" si="0"/>
        <v>223970223</v>
      </c>
      <c r="R32" s="31">
        <f t="shared" si="0"/>
        <v>535062525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1596853919</v>
      </c>
      <c r="X32" s="31">
        <f t="shared" si="0"/>
        <v>1588866595</v>
      </c>
      <c r="Y32" s="31">
        <f t="shared" si="0"/>
        <v>7987324</v>
      </c>
      <c r="Z32" s="32">
        <f>+IF(X32&lt;&gt;0,+(Y32/X32)*100,0)</f>
        <v>0.50270576681108958</v>
      </c>
      <c r="AA32" s="29">
        <f>SUM(AA6:AA31)</f>
        <v>2345528300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90460782</v>
      </c>
      <c r="D34" s="20"/>
      <c r="E34" s="21">
        <v>101952600</v>
      </c>
      <c r="F34" s="22">
        <v>99798100</v>
      </c>
      <c r="G34" s="22">
        <v>7591629</v>
      </c>
      <c r="H34" s="22">
        <v>8048064</v>
      </c>
      <c r="I34" s="22">
        <v>7856770</v>
      </c>
      <c r="J34" s="22">
        <v>23496463</v>
      </c>
      <c r="K34" s="22">
        <v>7850944</v>
      </c>
      <c r="L34" s="22">
        <v>8083626</v>
      </c>
      <c r="M34" s="22">
        <v>8543175</v>
      </c>
      <c r="N34" s="22">
        <v>24477745</v>
      </c>
      <c r="O34" s="22">
        <v>7806457</v>
      </c>
      <c r="P34" s="22">
        <v>8208953</v>
      </c>
      <c r="Q34" s="22">
        <v>7818692</v>
      </c>
      <c r="R34" s="22">
        <v>23834102</v>
      </c>
      <c r="S34" s="22"/>
      <c r="T34" s="22"/>
      <c r="U34" s="22"/>
      <c r="V34" s="22"/>
      <c r="W34" s="22">
        <v>71808310</v>
      </c>
      <c r="X34" s="22">
        <v>72575089</v>
      </c>
      <c r="Y34" s="22">
        <v>-766779</v>
      </c>
      <c r="Z34" s="23">
        <v>-1.0565319458306142</v>
      </c>
      <c r="AA34" s="20">
        <v>99798100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1250740202</v>
      </c>
      <c r="D36" s="20"/>
      <c r="E36" s="21">
        <v>1492128200</v>
      </c>
      <c r="F36" s="22">
        <v>1627634200</v>
      </c>
      <c r="G36" s="22">
        <v>153869394</v>
      </c>
      <c r="H36" s="22">
        <v>160010168</v>
      </c>
      <c r="I36" s="22">
        <v>94812605</v>
      </c>
      <c r="J36" s="22">
        <v>408692167</v>
      </c>
      <c r="K36" s="22">
        <v>105269449</v>
      </c>
      <c r="L36" s="22">
        <v>111481954</v>
      </c>
      <c r="M36" s="22">
        <v>106494712</v>
      </c>
      <c r="N36" s="22">
        <v>323246115</v>
      </c>
      <c r="O36" s="22">
        <v>182188747</v>
      </c>
      <c r="P36" s="22">
        <v>105013766</v>
      </c>
      <c r="Q36" s="22">
        <v>123806103</v>
      </c>
      <c r="R36" s="22">
        <v>411008616</v>
      </c>
      <c r="S36" s="22"/>
      <c r="T36" s="22"/>
      <c r="U36" s="22"/>
      <c r="V36" s="22"/>
      <c r="W36" s="22">
        <v>1142946898</v>
      </c>
      <c r="X36" s="22">
        <v>1132352629</v>
      </c>
      <c r="Y36" s="22">
        <v>10594269</v>
      </c>
      <c r="Z36" s="23">
        <v>0.93559803975162581</v>
      </c>
      <c r="AA36" s="20">
        <v>1627634200</v>
      </c>
    </row>
    <row r="37" spans="1:27" ht="13.5" x14ac:dyDescent="0.25">
      <c r="A37" s="19" t="s">
        <v>63</v>
      </c>
      <c r="B37" s="15" t="s">
        <v>32</v>
      </c>
      <c r="C37" s="20">
        <v>34716178</v>
      </c>
      <c r="D37" s="20"/>
      <c r="E37" s="21">
        <v>27204500</v>
      </c>
      <c r="F37" s="22">
        <v>29461800</v>
      </c>
      <c r="G37" s="22">
        <v>1791253</v>
      </c>
      <c r="H37" s="22">
        <v>2679027</v>
      </c>
      <c r="I37" s="22">
        <v>2543226</v>
      </c>
      <c r="J37" s="22">
        <v>7013506</v>
      </c>
      <c r="K37" s="22">
        <v>3356673</v>
      </c>
      <c r="L37" s="22">
        <v>3236312</v>
      </c>
      <c r="M37" s="22">
        <v>1573555</v>
      </c>
      <c r="N37" s="22">
        <v>8166540</v>
      </c>
      <c r="O37" s="22">
        <v>2542601</v>
      </c>
      <c r="P37" s="22">
        <v>2139692</v>
      </c>
      <c r="Q37" s="22">
        <v>1457462</v>
      </c>
      <c r="R37" s="22">
        <v>6139755</v>
      </c>
      <c r="S37" s="22"/>
      <c r="T37" s="22"/>
      <c r="U37" s="22"/>
      <c r="V37" s="22"/>
      <c r="W37" s="22">
        <v>21319801</v>
      </c>
      <c r="X37" s="22">
        <v>22239747</v>
      </c>
      <c r="Y37" s="22">
        <v>-919946</v>
      </c>
      <c r="Z37" s="23">
        <v>-4.1364948980759539</v>
      </c>
      <c r="AA37" s="20">
        <v>29461800</v>
      </c>
    </row>
    <row r="38" spans="1:27" ht="13.5" x14ac:dyDescent="0.25">
      <c r="A38" s="19" t="s">
        <v>64</v>
      </c>
      <c r="B38" s="15" t="s">
        <v>32</v>
      </c>
      <c r="C38" s="20">
        <v>-34150000</v>
      </c>
      <c r="D38" s="20"/>
      <c r="E38" s="21">
        <v>79562200</v>
      </c>
      <c r="F38" s="22">
        <v>143603200</v>
      </c>
      <c r="G38" s="22">
        <v>6630183</v>
      </c>
      <c r="H38" s="22">
        <v>6630183</v>
      </c>
      <c r="I38" s="22">
        <v>6630183</v>
      </c>
      <c r="J38" s="22">
        <v>19890549</v>
      </c>
      <c r="K38" s="22">
        <v>6630183</v>
      </c>
      <c r="L38" s="22">
        <v>6630183</v>
      </c>
      <c r="M38" s="22">
        <v>6630183</v>
      </c>
      <c r="N38" s="22">
        <v>19890549</v>
      </c>
      <c r="O38" s="22">
        <v>6630183</v>
      </c>
      <c r="P38" s="22">
        <v>6630183</v>
      </c>
      <c r="Q38" s="22">
        <v>6630183</v>
      </c>
      <c r="R38" s="22">
        <v>19890549</v>
      </c>
      <c r="S38" s="22"/>
      <c r="T38" s="22"/>
      <c r="U38" s="22"/>
      <c r="V38" s="22"/>
      <c r="W38" s="22">
        <v>59671647</v>
      </c>
      <c r="X38" s="22">
        <v>59463081</v>
      </c>
      <c r="Y38" s="22">
        <v>208566</v>
      </c>
      <c r="Z38" s="23">
        <v>0.35074872760124892</v>
      </c>
      <c r="AA38" s="20">
        <v>143603200</v>
      </c>
    </row>
    <row r="39" spans="1:27" ht="13.5" x14ac:dyDescent="0.25">
      <c r="A39" s="19" t="s">
        <v>65</v>
      </c>
      <c r="B39" s="15" t="s">
        <v>32</v>
      </c>
      <c r="C39" s="20">
        <v>30889904</v>
      </c>
      <c r="D39" s="20"/>
      <c r="E39" s="21">
        <v>26829800</v>
      </c>
      <c r="F39" s="22">
        <v>26774100</v>
      </c>
      <c r="G39" s="22">
        <v>2235818</v>
      </c>
      <c r="H39" s="22">
        <v>1976316</v>
      </c>
      <c r="I39" s="22">
        <v>2037882</v>
      </c>
      <c r="J39" s="22">
        <v>6250016</v>
      </c>
      <c r="K39" s="22">
        <v>2106196</v>
      </c>
      <c r="L39" s="22">
        <v>1966906</v>
      </c>
      <c r="M39" s="22">
        <v>2091537</v>
      </c>
      <c r="N39" s="22">
        <v>6164639</v>
      </c>
      <c r="O39" s="22">
        <v>2091684</v>
      </c>
      <c r="P39" s="22">
        <v>1956949</v>
      </c>
      <c r="Q39" s="22">
        <v>2092272</v>
      </c>
      <c r="R39" s="22">
        <v>6140905</v>
      </c>
      <c r="S39" s="22"/>
      <c r="T39" s="22"/>
      <c r="U39" s="22"/>
      <c r="V39" s="22"/>
      <c r="W39" s="22">
        <v>18555560</v>
      </c>
      <c r="X39" s="22">
        <v>18913439</v>
      </c>
      <c r="Y39" s="22">
        <v>-357879</v>
      </c>
      <c r="Z39" s="23">
        <v>-1.8921942223199071</v>
      </c>
      <c r="AA39" s="20">
        <v>26774100</v>
      </c>
    </row>
    <row r="40" spans="1:27" ht="13.5" x14ac:dyDescent="0.25">
      <c r="A40" s="19" t="s">
        <v>40</v>
      </c>
      <c r="B40" s="15" t="s">
        <v>32</v>
      </c>
      <c r="C40" s="20">
        <v>27188695</v>
      </c>
      <c r="D40" s="20"/>
      <c r="E40" s="21">
        <v>41560100</v>
      </c>
      <c r="F40" s="22">
        <v>50537600</v>
      </c>
      <c r="G40" s="22">
        <v>4723183</v>
      </c>
      <c r="H40" s="22">
        <v>3157891</v>
      </c>
      <c r="I40" s="22">
        <v>3056023</v>
      </c>
      <c r="J40" s="22">
        <v>10937097</v>
      </c>
      <c r="K40" s="22">
        <v>3157891</v>
      </c>
      <c r="L40" s="22">
        <v>3055374</v>
      </c>
      <c r="M40" s="22">
        <v>7661729</v>
      </c>
      <c r="N40" s="22">
        <v>13874994</v>
      </c>
      <c r="O40" s="22">
        <v>3979362</v>
      </c>
      <c r="P40" s="22">
        <v>5272006</v>
      </c>
      <c r="Q40" s="22">
        <v>1480779</v>
      </c>
      <c r="R40" s="22">
        <v>10732147</v>
      </c>
      <c r="S40" s="22"/>
      <c r="T40" s="22"/>
      <c r="U40" s="22"/>
      <c r="V40" s="22"/>
      <c r="W40" s="22">
        <v>35544238</v>
      </c>
      <c r="X40" s="22">
        <v>37902107</v>
      </c>
      <c r="Y40" s="22">
        <v>-2357869</v>
      </c>
      <c r="Z40" s="23">
        <v>-6.2209443923526466</v>
      </c>
      <c r="AA40" s="20">
        <v>50537600</v>
      </c>
    </row>
    <row r="41" spans="1:27" ht="13.5" x14ac:dyDescent="0.25">
      <c r="A41" s="19" t="s">
        <v>66</v>
      </c>
      <c r="B41" s="15" t="s">
        <v>32</v>
      </c>
      <c r="C41" s="20">
        <v>41103967</v>
      </c>
      <c r="D41" s="20"/>
      <c r="E41" s="21">
        <v>44513600</v>
      </c>
      <c r="F41" s="22">
        <v>45267900</v>
      </c>
      <c r="G41" s="22">
        <v>-1908615</v>
      </c>
      <c r="H41" s="22">
        <v>3333800</v>
      </c>
      <c r="I41" s="22">
        <v>4536738</v>
      </c>
      <c r="J41" s="22">
        <v>5961923</v>
      </c>
      <c r="K41" s="22">
        <v>2718499</v>
      </c>
      <c r="L41" s="22">
        <v>1736094</v>
      </c>
      <c r="M41" s="22">
        <v>4412837</v>
      </c>
      <c r="N41" s="22">
        <v>8867430</v>
      </c>
      <c r="O41" s="22">
        <v>1577888</v>
      </c>
      <c r="P41" s="22">
        <v>2075963</v>
      </c>
      <c r="Q41" s="22">
        <v>5350643</v>
      </c>
      <c r="R41" s="22">
        <v>9004494</v>
      </c>
      <c r="S41" s="22"/>
      <c r="T41" s="22"/>
      <c r="U41" s="22"/>
      <c r="V41" s="22"/>
      <c r="W41" s="22">
        <v>23833847</v>
      </c>
      <c r="X41" s="22">
        <v>23677741</v>
      </c>
      <c r="Y41" s="22">
        <v>156106</v>
      </c>
      <c r="Z41" s="23">
        <v>0.65929431359182444</v>
      </c>
      <c r="AA41" s="20">
        <v>45267900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448997</v>
      </c>
      <c r="D43" s="20"/>
      <c r="E43" s="21"/>
      <c r="F43" s="22"/>
      <c r="G43" s="22">
        <v>4209</v>
      </c>
      <c r="H43" s="22">
        <v>4385</v>
      </c>
      <c r="I43" s="22">
        <v>3082</v>
      </c>
      <c r="J43" s="22">
        <v>11676</v>
      </c>
      <c r="K43" s="22">
        <v>5436</v>
      </c>
      <c r="L43" s="22">
        <v>4399</v>
      </c>
      <c r="M43" s="22">
        <v>5115</v>
      </c>
      <c r="N43" s="22">
        <v>14950</v>
      </c>
      <c r="O43" s="22">
        <v>4743</v>
      </c>
      <c r="P43" s="22">
        <v>4889</v>
      </c>
      <c r="Q43" s="22">
        <v>4529</v>
      </c>
      <c r="R43" s="22">
        <v>14161</v>
      </c>
      <c r="S43" s="22"/>
      <c r="T43" s="22"/>
      <c r="U43" s="22"/>
      <c r="V43" s="22"/>
      <c r="W43" s="22">
        <v>40787</v>
      </c>
      <c r="X43" s="22">
        <v>31369</v>
      </c>
      <c r="Y43" s="22">
        <v>9418</v>
      </c>
      <c r="Z43" s="23">
        <v>30.023271382575157</v>
      </c>
      <c r="AA43" s="20"/>
    </row>
    <row r="44" spans="1:27" ht="13.5" x14ac:dyDescent="0.25">
      <c r="A44" s="19" t="s">
        <v>69</v>
      </c>
      <c r="B44" s="15" t="s">
        <v>32</v>
      </c>
      <c r="C44" s="20">
        <v>24995321</v>
      </c>
      <c r="D44" s="20"/>
      <c r="E44" s="21">
        <v>33095400</v>
      </c>
      <c r="F44" s="22">
        <v>29943000</v>
      </c>
      <c r="G44" s="22">
        <v>1777196</v>
      </c>
      <c r="H44" s="22">
        <v>1810556</v>
      </c>
      <c r="I44" s="22">
        <v>1809610</v>
      </c>
      <c r="J44" s="22">
        <v>5397362</v>
      </c>
      <c r="K44" s="22">
        <v>2410649</v>
      </c>
      <c r="L44" s="22">
        <v>2016882</v>
      </c>
      <c r="M44" s="22">
        <v>3456610</v>
      </c>
      <c r="N44" s="22">
        <v>7884141</v>
      </c>
      <c r="O44" s="22">
        <v>2133828</v>
      </c>
      <c r="P44" s="22">
        <v>2594162</v>
      </c>
      <c r="Q44" s="22">
        <v>2317502</v>
      </c>
      <c r="R44" s="22">
        <v>7045492</v>
      </c>
      <c r="S44" s="22"/>
      <c r="T44" s="22"/>
      <c r="U44" s="22"/>
      <c r="V44" s="22"/>
      <c r="W44" s="22">
        <v>20326995</v>
      </c>
      <c r="X44" s="22">
        <v>20750695</v>
      </c>
      <c r="Y44" s="22">
        <v>-423700</v>
      </c>
      <c r="Z44" s="23">
        <v>-2.0418593208564819</v>
      </c>
      <c r="AA44" s="20">
        <v>29943000</v>
      </c>
    </row>
    <row r="45" spans="1:27" ht="13.5" x14ac:dyDescent="0.25">
      <c r="A45" s="19" t="s">
        <v>70</v>
      </c>
      <c r="B45" s="15" t="s">
        <v>32</v>
      </c>
      <c r="C45" s="20">
        <v>44562341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1510956387</v>
      </c>
      <c r="D47" s="29">
        <f t="shared" ref="D47:Y47" si="1">SUM(D34:D46)</f>
        <v>0</v>
      </c>
      <c r="E47" s="30">
        <f t="shared" si="1"/>
        <v>1846846400</v>
      </c>
      <c r="F47" s="31">
        <f t="shared" si="1"/>
        <v>2053019900</v>
      </c>
      <c r="G47" s="31">
        <f t="shared" si="1"/>
        <v>176714250</v>
      </c>
      <c r="H47" s="31">
        <f t="shared" si="1"/>
        <v>187650390</v>
      </c>
      <c r="I47" s="31">
        <f t="shared" si="1"/>
        <v>123286119</v>
      </c>
      <c r="J47" s="31">
        <f t="shared" si="1"/>
        <v>487650759</v>
      </c>
      <c r="K47" s="31">
        <f t="shared" si="1"/>
        <v>133505920</v>
      </c>
      <c r="L47" s="31">
        <f t="shared" si="1"/>
        <v>138211730</v>
      </c>
      <c r="M47" s="31">
        <f t="shared" si="1"/>
        <v>140869453</v>
      </c>
      <c r="N47" s="31">
        <f t="shared" si="1"/>
        <v>412587103</v>
      </c>
      <c r="O47" s="31">
        <f t="shared" si="1"/>
        <v>208955493</v>
      </c>
      <c r="P47" s="31">
        <f t="shared" si="1"/>
        <v>133896563</v>
      </c>
      <c r="Q47" s="31">
        <f t="shared" si="1"/>
        <v>150958165</v>
      </c>
      <c r="R47" s="31">
        <f t="shared" si="1"/>
        <v>493810221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1394048083</v>
      </c>
      <c r="X47" s="31">
        <f t="shared" si="1"/>
        <v>1387905897</v>
      </c>
      <c r="Y47" s="31">
        <f t="shared" si="1"/>
        <v>6142186</v>
      </c>
      <c r="Z47" s="32">
        <f>+IF(X47&lt;&gt;0,+(Y47/X47)*100,0)</f>
        <v>0.44255060903455473</v>
      </c>
      <c r="AA47" s="29">
        <f>SUM(AA34:AA46)</f>
        <v>2053019900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354529628</v>
      </c>
      <c r="D48" s="39">
        <f t="shared" si="2"/>
        <v>0</v>
      </c>
      <c r="E48" s="40">
        <f t="shared" si="2"/>
        <v>357583500</v>
      </c>
      <c r="F48" s="41">
        <f t="shared" si="2"/>
        <v>292508400</v>
      </c>
      <c r="G48" s="41">
        <f t="shared" si="2"/>
        <v>61963785</v>
      </c>
      <c r="H48" s="41">
        <f t="shared" si="2"/>
        <v>-15626</v>
      </c>
      <c r="I48" s="41">
        <f t="shared" si="2"/>
        <v>72539430</v>
      </c>
      <c r="J48" s="41">
        <f t="shared" si="2"/>
        <v>134487589</v>
      </c>
      <c r="K48" s="41">
        <f t="shared" si="2"/>
        <v>26836765</v>
      </c>
      <c r="L48" s="41">
        <f t="shared" si="2"/>
        <v>-36789844</v>
      </c>
      <c r="M48" s="41">
        <f t="shared" si="2"/>
        <v>37019022</v>
      </c>
      <c r="N48" s="41">
        <f t="shared" si="2"/>
        <v>27065943</v>
      </c>
      <c r="O48" s="41">
        <f t="shared" si="2"/>
        <v>-57692005</v>
      </c>
      <c r="P48" s="41">
        <f t="shared" si="2"/>
        <v>25932251</v>
      </c>
      <c r="Q48" s="41">
        <f t="shared" si="2"/>
        <v>73012058</v>
      </c>
      <c r="R48" s="41">
        <f t="shared" si="2"/>
        <v>41252304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202805836</v>
      </c>
      <c r="X48" s="41">
        <f t="shared" si="2"/>
        <v>200960698</v>
      </c>
      <c r="Y48" s="41">
        <f t="shared" si="2"/>
        <v>1845138</v>
      </c>
      <c r="Z48" s="42">
        <f>+IF(X48&lt;&gt;0,+(Y48/X48)*100,0)</f>
        <v>0.91815863418229171</v>
      </c>
      <c r="AA48" s="39">
        <f>+AA32-AA47</f>
        <v>292508400</v>
      </c>
    </row>
    <row r="49" spans="1:27" ht="25.5" x14ac:dyDescent="0.25">
      <c r="A49" s="43" t="s">
        <v>74</v>
      </c>
      <c r="B49" s="15" t="s">
        <v>32</v>
      </c>
      <c r="C49" s="20">
        <v>20879312</v>
      </c>
      <c r="D49" s="20"/>
      <c r="E49" s="21">
        <v>29024000</v>
      </c>
      <c r="F49" s="22">
        <v>29024000</v>
      </c>
      <c r="G49" s="22"/>
      <c r="H49" s="22"/>
      <c r="I49" s="22">
        <v>305963</v>
      </c>
      <c r="J49" s="22">
        <v>305963</v>
      </c>
      <c r="K49" s="22"/>
      <c r="L49" s="22">
        <v>1840856</v>
      </c>
      <c r="M49" s="22"/>
      <c r="N49" s="22">
        <v>1840856</v>
      </c>
      <c r="O49" s="22">
        <v>8534026</v>
      </c>
      <c r="P49" s="22">
        <v>1893206</v>
      </c>
      <c r="Q49" s="22">
        <v>4201933</v>
      </c>
      <c r="R49" s="22">
        <v>14629165</v>
      </c>
      <c r="S49" s="22"/>
      <c r="T49" s="22"/>
      <c r="U49" s="22"/>
      <c r="V49" s="22"/>
      <c r="W49" s="22">
        <v>16775984</v>
      </c>
      <c r="X49" s="22">
        <v>18098045</v>
      </c>
      <c r="Y49" s="22">
        <v>-1322061</v>
      </c>
      <c r="Z49" s="23">
        <v>-7.3049934398991709</v>
      </c>
      <c r="AA49" s="20">
        <v>29024000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375408940</v>
      </c>
      <c r="D51" s="48">
        <f t="shared" si="3"/>
        <v>0</v>
      </c>
      <c r="E51" s="49">
        <f t="shared" si="3"/>
        <v>386607500</v>
      </c>
      <c r="F51" s="50">
        <f t="shared" si="3"/>
        <v>321532400</v>
      </c>
      <c r="G51" s="50">
        <f t="shared" si="3"/>
        <v>61963785</v>
      </c>
      <c r="H51" s="50">
        <f t="shared" si="3"/>
        <v>-15626</v>
      </c>
      <c r="I51" s="50">
        <f t="shared" si="3"/>
        <v>72845393</v>
      </c>
      <c r="J51" s="50">
        <f t="shared" si="3"/>
        <v>134793552</v>
      </c>
      <c r="K51" s="50">
        <f t="shared" si="3"/>
        <v>26836765</v>
      </c>
      <c r="L51" s="50">
        <f t="shared" si="3"/>
        <v>-34948988</v>
      </c>
      <c r="M51" s="50">
        <f t="shared" si="3"/>
        <v>37019022</v>
      </c>
      <c r="N51" s="50">
        <f t="shared" si="3"/>
        <v>28906799</v>
      </c>
      <c r="O51" s="50">
        <f t="shared" si="3"/>
        <v>-49157979</v>
      </c>
      <c r="P51" s="50">
        <f t="shared" si="3"/>
        <v>27825457</v>
      </c>
      <c r="Q51" s="50">
        <f t="shared" si="3"/>
        <v>77213991</v>
      </c>
      <c r="R51" s="50">
        <f t="shared" si="3"/>
        <v>55881469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219581820</v>
      </c>
      <c r="X51" s="50">
        <f t="shared" si="3"/>
        <v>219058743</v>
      </c>
      <c r="Y51" s="50">
        <f t="shared" si="3"/>
        <v>523077</v>
      </c>
      <c r="Z51" s="51">
        <f>+IF(X51&lt;&gt;0,+(Y51/X51)*100,0)</f>
        <v>0.23878389551427306</v>
      </c>
      <c r="AA51" s="48">
        <f>SUM(AA48:AA50)</f>
        <v>321532400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375408940</v>
      </c>
      <c r="D53" s="54">
        <f>+D51-D52</f>
        <v>0</v>
      </c>
      <c r="E53" s="55">
        <f t="shared" si="4"/>
        <v>386607500</v>
      </c>
      <c r="F53" s="56">
        <f t="shared" si="4"/>
        <v>321532400</v>
      </c>
      <c r="G53" s="56">
        <f t="shared" si="4"/>
        <v>61963785</v>
      </c>
      <c r="H53" s="56">
        <f t="shared" si="4"/>
        <v>-15626</v>
      </c>
      <c r="I53" s="56">
        <f t="shared" si="4"/>
        <v>72845393</v>
      </c>
      <c r="J53" s="56">
        <f t="shared" si="4"/>
        <v>134793552</v>
      </c>
      <c r="K53" s="56">
        <f t="shared" si="4"/>
        <v>26836765</v>
      </c>
      <c r="L53" s="56">
        <f t="shared" si="4"/>
        <v>-34948988</v>
      </c>
      <c r="M53" s="56">
        <f t="shared" si="4"/>
        <v>37019022</v>
      </c>
      <c r="N53" s="56">
        <f t="shared" si="4"/>
        <v>28906799</v>
      </c>
      <c r="O53" s="56">
        <f t="shared" si="4"/>
        <v>-49157979</v>
      </c>
      <c r="P53" s="56">
        <f t="shared" si="4"/>
        <v>27825457</v>
      </c>
      <c r="Q53" s="56">
        <f t="shared" si="4"/>
        <v>77213991</v>
      </c>
      <c r="R53" s="56">
        <f t="shared" si="4"/>
        <v>55881469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219581820</v>
      </c>
      <c r="X53" s="56">
        <f t="shared" si="4"/>
        <v>219058743</v>
      </c>
      <c r="Y53" s="56">
        <f t="shared" si="4"/>
        <v>523077</v>
      </c>
      <c r="Z53" s="57">
        <f>+IF(X53&lt;&gt;0,+(Y53/X53)*100,0)</f>
        <v>0.23878389551427306</v>
      </c>
      <c r="AA53" s="54">
        <f>+AA51-AA52</f>
        <v>321532400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375408940</v>
      </c>
      <c r="D56" s="48">
        <f>SUM(D53:D55)</f>
        <v>0</v>
      </c>
      <c r="E56" s="49">
        <f t="shared" si="5"/>
        <v>386607500</v>
      </c>
      <c r="F56" s="50">
        <f t="shared" si="5"/>
        <v>321532400</v>
      </c>
      <c r="G56" s="50">
        <f t="shared" si="5"/>
        <v>61963785</v>
      </c>
      <c r="H56" s="50">
        <f t="shared" si="5"/>
        <v>-15626</v>
      </c>
      <c r="I56" s="50">
        <f t="shared" si="5"/>
        <v>72845393</v>
      </c>
      <c r="J56" s="50">
        <f t="shared" si="5"/>
        <v>134793552</v>
      </c>
      <c r="K56" s="50">
        <f t="shared" si="5"/>
        <v>26836765</v>
      </c>
      <c r="L56" s="50">
        <f t="shared" si="5"/>
        <v>-34948988</v>
      </c>
      <c r="M56" s="50">
        <f t="shared" si="5"/>
        <v>37019022</v>
      </c>
      <c r="N56" s="50">
        <f t="shared" si="5"/>
        <v>28906799</v>
      </c>
      <c r="O56" s="50">
        <f t="shared" si="5"/>
        <v>-49157979</v>
      </c>
      <c r="P56" s="50">
        <f t="shared" si="5"/>
        <v>27825457</v>
      </c>
      <c r="Q56" s="50">
        <f t="shared" si="5"/>
        <v>77213991</v>
      </c>
      <c r="R56" s="50">
        <f t="shared" si="5"/>
        <v>55881469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219581820</v>
      </c>
      <c r="X56" s="50">
        <f t="shared" si="5"/>
        <v>219058743</v>
      </c>
      <c r="Y56" s="50">
        <f t="shared" si="5"/>
        <v>523077</v>
      </c>
      <c r="Z56" s="51">
        <f>+IF(X56&lt;&gt;0,+(Y56/X56)*100,0)</f>
        <v>0.23878389551427306</v>
      </c>
      <c r="AA56" s="48">
        <f>SUM(AA53:AA55)</f>
        <v>321532400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375408940</v>
      </c>
      <c r="D59" s="65">
        <f>SUM(D56:D58)</f>
        <v>0</v>
      </c>
      <c r="E59" s="66">
        <f t="shared" si="6"/>
        <v>386607500</v>
      </c>
      <c r="F59" s="67">
        <f t="shared" si="6"/>
        <v>321532400</v>
      </c>
      <c r="G59" s="67">
        <f t="shared" si="6"/>
        <v>61963785</v>
      </c>
      <c r="H59" s="67">
        <f t="shared" si="6"/>
        <v>-15626</v>
      </c>
      <c r="I59" s="67">
        <f t="shared" si="6"/>
        <v>72845393</v>
      </c>
      <c r="J59" s="67">
        <f t="shared" si="6"/>
        <v>134793552</v>
      </c>
      <c r="K59" s="67">
        <f t="shared" si="6"/>
        <v>26836765</v>
      </c>
      <c r="L59" s="67">
        <f t="shared" si="6"/>
        <v>-34948988</v>
      </c>
      <c r="M59" s="67">
        <f t="shared" si="6"/>
        <v>37019022</v>
      </c>
      <c r="N59" s="67">
        <f t="shared" si="6"/>
        <v>28906799</v>
      </c>
      <c r="O59" s="67">
        <f t="shared" si="6"/>
        <v>-49157979</v>
      </c>
      <c r="P59" s="67">
        <f t="shared" si="6"/>
        <v>27825457</v>
      </c>
      <c r="Q59" s="67">
        <f t="shared" si="6"/>
        <v>77213991</v>
      </c>
      <c r="R59" s="67">
        <f t="shared" si="6"/>
        <v>55881469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219581820</v>
      </c>
      <c r="X59" s="67">
        <f t="shared" si="6"/>
        <v>219058743</v>
      </c>
      <c r="Y59" s="67">
        <f t="shared" si="6"/>
        <v>523077</v>
      </c>
      <c r="Z59" s="68">
        <f>+IF(X59&lt;&gt;0,+(Y59/X59)*100,0)</f>
        <v>0.23878389551427306</v>
      </c>
      <c r="AA59" s="65">
        <f>SUM(AA56:AA58)</f>
        <v>321532400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1180206233</v>
      </c>
      <c r="D6" s="20"/>
      <c r="E6" s="21">
        <v>1820600637</v>
      </c>
      <c r="F6" s="22">
        <v>1820600642</v>
      </c>
      <c r="G6" s="22">
        <v>119048953</v>
      </c>
      <c r="H6" s="22">
        <v>118058792</v>
      </c>
      <c r="I6" s="22">
        <v>113227399</v>
      </c>
      <c r="J6" s="22">
        <v>350335144</v>
      </c>
      <c r="K6" s="22">
        <v>108005425</v>
      </c>
      <c r="L6" s="22">
        <v>111208358</v>
      </c>
      <c r="M6" s="22">
        <v>94083175</v>
      </c>
      <c r="N6" s="22">
        <v>313296958</v>
      </c>
      <c r="O6" s="22">
        <v>115931503</v>
      </c>
      <c r="P6" s="22">
        <v>110434482</v>
      </c>
      <c r="Q6" s="22">
        <v>116150014</v>
      </c>
      <c r="R6" s="22">
        <v>342515999</v>
      </c>
      <c r="S6" s="22"/>
      <c r="T6" s="22"/>
      <c r="U6" s="22"/>
      <c r="V6" s="22"/>
      <c r="W6" s="22">
        <v>1006148101</v>
      </c>
      <c r="X6" s="22">
        <v>1365450482</v>
      </c>
      <c r="Y6" s="22">
        <v>-359302381</v>
      </c>
      <c r="Z6" s="23">
        <v>-26.313834572288798</v>
      </c>
      <c r="AA6" s="20">
        <v>1820600642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44646961</v>
      </c>
      <c r="F13" s="22">
        <v>44646961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33485220</v>
      </c>
      <c r="Y13" s="22">
        <v>-33485220</v>
      </c>
      <c r="Z13" s="23">
        <v>-100</v>
      </c>
      <c r="AA13" s="20">
        <v>44646961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6315</v>
      </c>
      <c r="F19" s="22">
        <v>6315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4725</v>
      </c>
      <c r="Y19" s="22">
        <v>-4725</v>
      </c>
      <c r="Z19" s="23">
        <v>-100</v>
      </c>
      <c r="AA19" s="20">
        <v>6315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9041812</v>
      </c>
      <c r="D23" s="20"/>
      <c r="E23" s="21">
        <v>6625861</v>
      </c>
      <c r="F23" s="22">
        <v>7447088</v>
      </c>
      <c r="G23" s="22">
        <v>937685</v>
      </c>
      <c r="H23" s="22">
        <v>939293</v>
      </c>
      <c r="I23" s="22">
        <v>568025</v>
      </c>
      <c r="J23" s="22">
        <v>2445003</v>
      </c>
      <c r="K23" s="22">
        <v>1687154</v>
      </c>
      <c r="L23" s="22">
        <v>470819</v>
      </c>
      <c r="M23" s="22">
        <v>318972</v>
      </c>
      <c r="N23" s="22">
        <v>2476945</v>
      </c>
      <c r="O23" s="22">
        <v>159485</v>
      </c>
      <c r="P23" s="22">
        <v>472428</v>
      </c>
      <c r="Q23" s="22">
        <v>281428</v>
      </c>
      <c r="R23" s="22">
        <v>913341</v>
      </c>
      <c r="S23" s="22"/>
      <c r="T23" s="22"/>
      <c r="U23" s="22"/>
      <c r="V23" s="22"/>
      <c r="W23" s="22">
        <v>5835289</v>
      </c>
      <c r="X23" s="22">
        <v>5174702</v>
      </c>
      <c r="Y23" s="22">
        <v>660587</v>
      </c>
      <c r="Z23" s="23">
        <v>12.765701290625046</v>
      </c>
      <c r="AA23" s="20">
        <v>7447088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1189248045</v>
      </c>
      <c r="D32" s="29">
        <f t="shared" ref="D32:Y32" si="0">SUM(D6:D31)</f>
        <v>0</v>
      </c>
      <c r="E32" s="30">
        <f t="shared" si="0"/>
        <v>1871879774</v>
      </c>
      <c r="F32" s="31">
        <f t="shared" si="0"/>
        <v>1872701006</v>
      </c>
      <c r="G32" s="31">
        <f t="shared" si="0"/>
        <v>119986638</v>
      </c>
      <c r="H32" s="31">
        <f t="shared" si="0"/>
        <v>118998085</v>
      </c>
      <c r="I32" s="31">
        <f t="shared" si="0"/>
        <v>113795424</v>
      </c>
      <c r="J32" s="31">
        <f t="shared" si="0"/>
        <v>352780147</v>
      </c>
      <c r="K32" s="31">
        <f t="shared" si="0"/>
        <v>109692579</v>
      </c>
      <c r="L32" s="31">
        <f t="shared" si="0"/>
        <v>111679177</v>
      </c>
      <c r="M32" s="31">
        <f t="shared" si="0"/>
        <v>94402147</v>
      </c>
      <c r="N32" s="31">
        <f t="shared" si="0"/>
        <v>315773903</v>
      </c>
      <c r="O32" s="31">
        <f t="shared" si="0"/>
        <v>116090988</v>
      </c>
      <c r="P32" s="31">
        <f t="shared" si="0"/>
        <v>110906910</v>
      </c>
      <c r="Q32" s="31">
        <f t="shared" si="0"/>
        <v>116431442</v>
      </c>
      <c r="R32" s="31">
        <f t="shared" si="0"/>
        <v>343429340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1011983390</v>
      </c>
      <c r="X32" s="31">
        <f t="shared" si="0"/>
        <v>1404115129</v>
      </c>
      <c r="Y32" s="31">
        <f t="shared" si="0"/>
        <v>-392131739</v>
      </c>
      <c r="Z32" s="32">
        <f>+IF(X32&lt;&gt;0,+(Y32/X32)*100,0)</f>
        <v>-27.927320979674452</v>
      </c>
      <c r="AA32" s="29">
        <f>SUM(AA6:AA31)</f>
        <v>1872701006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97086360</v>
      </c>
      <c r="D34" s="20"/>
      <c r="E34" s="21">
        <v>103028168</v>
      </c>
      <c r="F34" s="22">
        <v>97138386</v>
      </c>
      <c r="G34" s="22">
        <v>8579610</v>
      </c>
      <c r="H34" s="22">
        <v>8391773</v>
      </c>
      <c r="I34" s="22">
        <v>8202456</v>
      </c>
      <c r="J34" s="22">
        <v>25173839</v>
      </c>
      <c r="K34" s="22">
        <v>8442904</v>
      </c>
      <c r="L34" s="22">
        <v>7745627</v>
      </c>
      <c r="M34" s="22">
        <v>8604901</v>
      </c>
      <c r="N34" s="22">
        <v>24793432</v>
      </c>
      <c r="O34" s="22">
        <v>8648633</v>
      </c>
      <c r="P34" s="22">
        <v>7825965</v>
      </c>
      <c r="Q34" s="22">
        <v>7568843</v>
      </c>
      <c r="R34" s="22">
        <v>24043441</v>
      </c>
      <c r="S34" s="22"/>
      <c r="T34" s="22"/>
      <c r="U34" s="22"/>
      <c r="V34" s="22"/>
      <c r="W34" s="22">
        <v>74010712</v>
      </c>
      <c r="X34" s="22">
        <v>75798682</v>
      </c>
      <c r="Y34" s="22">
        <v>-1787970</v>
      </c>
      <c r="Z34" s="23">
        <v>-2.3588404874902706</v>
      </c>
      <c r="AA34" s="20">
        <v>97138386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856611259</v>
      </c>
      <c r="D36" s="20"/>
      <c r="E36" s="21">
        <v>1162129938</v>
      </c>
      <c r="F36" s="22">
        <v>1153686894</v>
      </c>
      <c r="G36" s="22">
        <v>116889486</v>
      </c>
      <c r="H36" s="22">
        <v>124683042</v>
      </c>
      <c r="I36" s="22">
        <v>80496593</v>
      </c>
      <c r="J36" s="22">
        <v>322069121</v>
      </c>
      <c r="K36" s="22">
        <v>72920050</v>
      </c>
      <c r="L36" s="22">
        <v>75433775</v>
      </c>
      <c r="M36" s="22">
        <v>71118443</v>
      </c>
      <c r="N36" s="22">
        <v>219472268</v>
      </c>
      <c r="O36" s="22">
        <v>69186195</v>
      </c>
      <c r="P36" s="22">
        <v>73162119</v>
      </c>
      <c r="Q36" s="22">
        <v>70474860</v>
      </c>
      <c r="R36" s="22">
        <v>212823174</v>
      </c>
      <c r="S36" s="22"/>
      <c r="T36" s="22"/>
      <c r="U36" s="22"/>
      <c r="V36" s="22"/>
      <c r="W36" s="22">
        <v>754364563</v>
      </c>
      <c r="X36" s="22">
        <v>869486697</v>
      </c>
      <c r="Y36" s="22">
        <v>-115122134</v>
      </c>
      <c r="Z36" s="23">
        <v>-13.240240983238413</v>
      </c>
      <c r="AA36" s="20">
        <v>1153686894</v>
      </c>
    </row>
    <row r="37" spans="1:27" ht="13.5" x14ac:dyDescent="0.25">
      <c r="A37" s="19" t="s">
        <v>63</v>
      </c>
      <c r="B37" s="15" t="s">
        <v>32</v>
      </c>
      <c r="C37" s="20">
        <v>28891729</v>
      </c>
      <c r="D37" s="20"/>
      <c r="E37" s="21">
        <v>21227982</v>
      </c>
      <c r="F37" s="22">
        <v>26188210</v>
      </c>
      <c r="G37" s="22">
        <v>1532744</v>
      </c>
      <c r="H37" s="22">
        <v>2110245</v>
      </c>
      <c r="I37" s="22">
        <v>1370671</v>
      </c>
      <c r="J37" s="22">
        <v>5013660</v>
      </c>
      <c r="K37" s="22">
        <v>3186224</v>
      </c>
      <c r="L37" s="22">
        <v>4207165</v>
      </c>
      <c r="M37" s="22">
        <v>389864</v>
      </c>
      <c r="N37" s="22">
        <v>7783253</v>
      </c>
      <c r="O37" s="22">
        <v>-5271</v>
      </c>
      <c r="P37" s="22">
        <v>-15730</v>
      </c>
      <c r="Q37" s="22">
        <v>3488697</v>
      </c>
      <c r="R37" s="22">
        <v>3467696</v>
      </c>
      <c r="S37" s="22"/>
      <c r="T37" s="22"/>
      <c r="U37" s="22"/>
      <c r="V37" s="22"/>
      <c r="W37" s="22">
        <v>16264609</v>
      </c>
      <c r="X37" s="22">
        <v>17161029</v>
      </c>
      <c r="Y37" s="22">
        <v>-896420</v>
      </c>
      <c r="Z37" s="23">
        <v>-5.2235795417629092</v>
      </c>
      <c r="AA37" s="20">
        <v>26188210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160762214</v>
      </c>
      <c r="F38" s="22">
        <v>91019549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103135993</v>
      </c>
      <c r="Y38" s="22">
        <v>-103135993</v>
      </c>
      <c r="Z38" s="23">
        <v>-100</v>
      </c>
      <c r="AA38" s="20">
        <v>91019549</v>
      </c>
    </row>
    <row r="39" spans="1:27" ht="13.5" x14ac:dyDescent="0.25">
      <c r="A39" s="19" t="s">
        <v>65</v>
      </c>
      <c r="B39" s="15" t="s">
        <v>32</v>
      </c>
      <c r="C39" s="20">
        <v>44833477</v>
      </c>
      <c r="D39" s="20"/>
      <c r="E39" s="21">
        <v>15994541</v>
      </c>
      <c r="F39" s="22">
        <v>15994541</v>
      </c>
      <c r="G39" s="22"/>
      <c r="H39" s="22">
        <v>20786116</v>
      </c>
      <c r="I39" s="22">
        <v>10054184</v>
      </c>
      <c r="J39" s="22">
        <v>30840300</v>
      </c>
      <c r="K39" s="22">
        <v>10054184</v>
      </c>
      <c r="L39" s="22">
        <v>10054184</v>
      </c>
      <c r="M39" s="22">
        <v>10054184</v>
      </c>
      <c r="N39" s="22">
        <v>30162552</v>
      </c>
      <c r="O39" s="22">
        <v>10054184</v>
      </c>
      <c r="P39" s="22">
        <v>-16994654</v>
      </c>
      <c r="Q39" s="22">
        <v>6642040</v>
      </c>
      <c r="R39" s="22">
        <v>-298430</v>
      </c>
      <c r="S39" s="22"/>
      <c r="T39" s="22"/>
      <c r="U39" s="22"/>
      <c r="V39" s="22"/>
      <c r="W39" s="22">
        <v>60704422</v>
      </c>
      <c r="X39" s="22">
        <v>11995911</v>
      </c>
      <c r="Y39" s="22">
        <v>48708511</v>
      </c>
      <c r="Z39" s="23">
        <v>406.04261735519714</v>
      </c>
      <c r="AA39" s="20">
        <v>15994541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28546798</v>
      </c>
      <c r="D41" s="20"/>
      <c r="E41" s="21">
        <v>52429785</v>
      </c>
      <c r="F41" s="22">
        <v>49429785</v>
      </c>
      <c r="G41" s="22">
        <v>151318</v>
      </c>
      <c r="H41" s="22">
        <v>86157</v>
      </c>
      <c r="I41" s="22">
        <v>53066</v>
      </c>
      <c r="J41" s="22">
        <v>290541</v>
      </c>
      <c r="K41" s="22">
        <v>882488</v>
      </c>
      <c r="L41" s="22">
        <v>304689</v>
      </c>
      <c r="M41" s="22">
        <v>6482447</v>
      </c>
      <c r="N41" s="22">
        <v>7669624</v>
      </c>
      <c r="O41" s="22">
        <v>4268789</v>
      </c>
      <c r="P41" s="22">
        <v>3944272</v>
      </c>
      <c r="Q41" s="22">
        <v>917053</v>
      </c>
      <c r="R41" s="22">
        <v>9130114</v>
      </c>
      <c r="S41" s="22"/>
      <c r="T41" s="22"/>
      <c r="U41" s="22"/>
      <c r="V41" s="22"/>
      <c r="W41" s="22">
        <v>17090279</v>
      </c>
      <c r="X41" s="22">
        <v>38572332</v>
      </c>
      <c r="Y41" s="22">
        <v>-21482053</v>
      </c>
      <c r="Z41" s="23">
        <v>-55.692907029836825</v>
      </c>
      <c r="AA41" s="20">
        <v>49429785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18905874</v>
      </c>
      <c r="D44" s="20"/>
      <c r="E44" s="21">
        <v>29238574</v>
      </c>
      <c r="F44" s="22">
        <v>26326281</v>
      </c>
      <c r="G44" s="22">
        <v>1473609</v>
      </c>
      <c r="H44" s="22">
        <v>1595869</v>
      </c>
      <c r="I44" s="22">
        <v>1557102</v>
      </c>
      <c r="J44" s="22">
        <v>4626580</v>
      </c>
      <c r="K44" s="22">
        <v>1801107</v>
      </c>
      <c r="L44" s="22">
        <v>3635810</v>
      </c>
      <c r="M44" s="22">
        <v>4484534</v>
      </c>
      <c r="N44" s="22">
        <v>9921451</v>
      </c>
      <c r="O44" s="22">
        <v>1488112</v>
      </c>
      <c r="P44" s="22">
        <v>1499284</v>
      </c>
      <c r="Q44" s="22">
        <v>1538478</v>
      </c>
      <c r="R44" s="22">
        <v>4525874</v>
      </c>
      <c r="S44" s="22"/>
      <c r="T44" s="22"/>
      <c r="U44" s="22"/>
      <c r="V44" s="22"/>
      <c r="W44" s="22">
        <v>19073905</v>
      </c>
      <c r="X44" s="22">
        <v>21200931</v>
      </c>
      <c r="Y44" s="22">
        <v>-2127026</v>
      </c>
      <c r="Z44" s="23">
        <v>-10.032700922426473</v>
      </c>
      <c r="AA44" s="20">
        <v>26326281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1074875497</v>
      </c>
      <c r="D47" s="29">
        <f t="shared" ref="D47:Y47" si="1">SUM(D34:D46)</f>
        <v>0</v>
      </c>
      <c r="E47" s="30">
        <f t="shared" si="1"/>
        <v>1544811202</v>
      </c>
      <c r="F47" s="31">
        <f t="shared" si="1"/>
        <v>1459783646</v>
      </c>
      <c r="G47" s="31">
        <f t="shared" si="1"/>
        <v>128626767</v>
      </c>
      <c r="H47" s="31">
        <f t="shared" si="1"/>
        <v>157653202</v>
      </c>
      <c r="I47" s="31">
        <f t="shared" si="1"/>
        <v>101734072</v>
      </c>
      <c r="J47" s="31">
        <f t="shared" si="1"/>
        <v>388014041</v>
      </c>
      <c r="K47" s="31">
        <f t="shared" si="1"/>
        <v>97286957</v>
      </c>
      <c r="L47" s="31">
        <f t="shared" si="1"/>
        <v>101381250</v>
      </c>
      <c r="M47" s="31">
        <f t="shared" si="1"/>
        <v>101134373</v>
      </c>
      <c r="N47" s="31">
        <f t="shared" si="1"/>
        <v>299802580</v>
      </c>
      <c r="O47" s="31">
        <f t="shared" si="1"/>
        <v>93640642</v>
      </c>
      <c r="P47" s="31">
        <f t="shared" si="1"/>
        <v>69421256</v>
      </c>
      <c r="Q47" s="31">
        <f t="shared" si="1"/>
        <v>90629971</v>
      </c>
      <c r="R47" s="31">
        <f t="shared" si="1"/>
        <v>253691869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941508490</v>
      </c>
      <c r="X47" s="31">
        <f t="shared" si="1"/>
        <v>1137351575</v>
      </c>
      <c r="Y47" s="31">
        <f t="shared" si="1"/>
        <v>-195843085</v>
      </c>
      <c r="Z47" s="32">
        <f>+IF(X47&lt;&gt;0,+(Y47/X47)*100,0)</f>
        <v>-17.219221330044757</v>
      </c>
      <c r="AA47" s="29">
        <f>SUM(AA34:AA46)</f>
        <v>1459783646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114372548</v>
      </c>
      <c r="D48" s="39">
        <f t="shared" si="2"/>
        <v>0</v>
      </c>
      <c r="E48" s="40">
        <f t="shared" si="2"/>
        <v>327068572</v>
      </c>
      <c r="F48" s="41">
        <f t="shared" si="2"/>
        <v>412917360</v>
      </c>
      <c r="G48" s="41">
        <f t="shared" si="2"/>
        <v>-8640129</v>
      </c>
      <c r="H48" s="41">
        <f t="shared" si="2"/>
        <v>-38655117</v>
      </c>
      <c r="I48" s="41">
        <f t="shared" si="2"/>
        <v>12061352</v>
      </c>
      <c r="J48" s="41">
        <f t="shared" si="2"/>
        <v>-35233894</v>
      </c>
      <c r="K48" s="41">
        <f t="shared" si="2"/>
        <v>12405622</v>
      </c>
      <c r="L48" s="41">
        <f t="shared" si="2"/>
        <v>10297927</v>
      </c>
      <c r="M48" s="41">
        <f t="shared" si="2"/>
        <v>-6732226</v>
      </c>
      <c r="N48" s="41">
        <f t="shared" si="2"/>
        <v>15971323</v>
      </c>
      <c r="O48" s="41">
        <f t="shared" si="2"/>
        <v>22450346</v>
      </c>
      <c r="P48" s="41">
        <f t="shared" si="2"/>
        <v>41485654</v>
      </c>
      <c r="Q48" s="41">
        <f t="shared" si="2"/>
        <v>25801471</v>
      </c>
      <c r="R48" s="41">
        <f t="shared" si="2"/>
        <v>89737471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70474900</v>
      </c>
      <c r="X48" s="41">
        <f t="shared" si="2"/>
        <v>266763554</v>
      </c>
      <c r="Y48" s="41">
        <f t="shared" si="2"/>
        <v>-196288654</v>
      </c>
      <c r="Z48" s="42">
        <f>+IF(X48&lt;&gt;0,+(Y48/X48)*100,0)</f>
        <v>-73.581511063539068</v>
      </c>
      <c r="AA48" s="39">
        <f>+AA32-AA47</f>
        <v>412917360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114372548</v>
      </c>
      <c r="D51" s="48">
        <f t="shared" si="3"/>
        <v>0</v>
      </c>
      <c r="E51" s="49">
        <f t="shared" si="3"/>
        <v>327068572</v>
      </c>
      <c r="F51" s="50">
        <f t="shared" si="3"/>
        <v>412917360</v>
      </c>
      <c r="G51" s="50">
        <f t="shared" si="3"/>
        <v>-8640129</v>
      </c>
      <c r="H51" s="50">
        <f t="shared" si="3"/>
        <v>-38655117</v>
      </c>
      <c r="I51" s="50">
        <f t="shared" si="3"/>
        <v>12061352</v>
      </c>
      <c r="J51" s="50">
        <f t="shared" si="3"/>
        <v>-35233894</v>
      </c>
      <c r="K51" s="50">
        <f t="shared" si="3"/>
        <v>12405622</v>
      </c>
      <c r="L51" s="50">
        <f t="shared" si="3"/>
        <v>10297927</v>
      </c>
      <c r="M51" s="50">
        <f t="shared" si="3"/>
        <v>-6732226</v>
      </c>
      <c r="N51" s="50">
        <f t="shared" si="3"/>
        <v>15971323</v>
      </c>
      <c r="O51" s="50">
        <f t="shared" si="3"/>
        <v>22450346</v>
      </c>
      <c r="P51" s="50">
        <f t="shared" si="3"/>
        <v>41485654</v>
      </c>
      <c r="Q51" s="50">
        <f t="shared" si="3"/>
        <v>25801471</v>
      </c>
      <c r="R51" s="50">
        <f t="shared" si="3"/>
        <v>89737471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70474900</v>
      </c>
      <c r="X51" s="50">
        <f t="shared" si="3"/>
        <v>266763554</v>
      </c>
      <c r="Y51" s="50">
        <f t="shared" si="3"/>
        <v>-196288654</v>
      </c>
      <c r="Z51" s="51">
        <f>+IF(X51&lt;&gt;0,+(Y51/X51)*100,0)</f>
        <v>-73.581511063539068</v>
      </c>
      <c r="AA51" s="48">
        <f>SUM(AA48:AA50)</f>
        <v>412917360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114372548</v>
      </c>
      <c r="D53" s="54">
        <f>+D51-D52</f>
        <v>0</v>
      </c>
      <c r="E53" s="55">
        <f t="shared" si="4"/>
        <v>327068572</v>
      </c>
      <c r="F53" s="56">
        <f t="shared" si="4"/>
        <v>412917360</v>
      </c>
      <c r="G53" s="56">
        <f t="shared" si="4"/>
        <v>-8640129</v>
      </c>
      <c r="H53" s="56">
        <f t="shared" si="4"/>
        <v>-38655117</v>
      </c>
      <c r="I53" s="56">
        <f t="shared" si="4"/>
        <v>12061352</v>
      </c>
      <c r="J53" s="56">
        <f t="shared" si="4"/>
        <v>-35233894</v>
      </c>
      <c r="K53" s="56">
        <f t="shared" si="4"/>
        <v>12405622</v>
      </c>
      <c r="L53" s="56">
        <f t="shared" si="4"/>
        <v>10297927</v>
      </c>
      <c r="M53" s="56">
        <f t="shared" si="4"/>
        <v>-6732226</v>
      </c>
      <c r="N53" s="56">
        <f t="shared" si="4"/>
        <v>15971323</v>
      </c>
      <c r="O53" s="56">
        <f t="shared" si="4"/>
        <v>22450346</v>
      </c>
      <c r="P53" s="56">
        <f t="shared" si="4"/>
        <v>41485654</v>
      </c>
      <c r="Q53" s="56">
        <f t="shared" si="4"/>
        <v>25801471</v>
      </c>
      <c r="R53" s="56">
        <f t="shared" si="4"/>
        <v>89737471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70474900</v>
      </c>
      <c r="X53" s="56">
        <f t="shared" si="4"/>
        <v>266763554</v>
      </c>
      <c r="Y53" s="56">
        <f t="shared" si="4"/>
        <v>-196288654</v>
      </c>
      <c r="Z53" s="57">
        <f>+IF(X53&lt;&gt;0,+(Y53/X53)*100,0)</f>
        <v>-73.581511063539068</v>
      </c>
      <c r="AA53" s="54">
        <f>+AA51-AA52</f>
        <v>412917360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114372548</v>
      </c>
      <c r="D56" s="48">
        <f>SUM(D53:D55)</f>
        <v>0</v>
      </c>
      <c r="E56" s="49">
        <f t="shared" si="5"/>
        <v>327068572</v>
      </c>
      <c r="F56" s="50">
        <f t="shared" si="5"/>
        <v>412917360</v>
      </c>
      <c r="G56" s="50">
        <f t="shared" si="5"/>
        <v>-8640129</v>
      </c>
      <c r="H56" s="50">
        <f t="shared" si="5"/>
        <v>-38655117</v>
      </c>
      <c r="I56" s="50">
        <f t="shared" si="5"/>
        <v>12061352</v>
      </c>
      <c r="J56" s="50">
        <f t="shared" si="5"/>
        <v>-35233894</v>
      </c>
      <c r="K56" s="50">
        <f t="shared" si="5"/>
        <v>12405622</v>
      </c>
      <c r="L56" s="50">
        <f t="shared" si="5"/>
        <v>10297927</v>
      </c>
      <c r="M56" s="50">
        <f t="shared" si="5"/>
        <v>-6732226</v>
      </c>
      <c r="N56" s="50">
        <f t="shared" si="5"/>
        <v>15971323</v>
      </c>
      <c r="O56" s="50">
        <f t="shared" si="5"/>
        <v>22450346</v>
      </c>
      <c r="P56" s="50">
        <f t="shared" si="5"/>
        <v>41485654</v>
      </c>
      <c r="Q56" s="50">
        <f t="shared" si="5"/>
        <v>25801471</v>
      </c>
      <c r="R56" s="50">
        <f t="shared" si="5"/>
        <v>89737471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70474900</v>
      </c>
      <c r="X56" s="50">
        <f t="shared" si="5"/>
        <v>266763554</v>
      </c>
      <c r="Y56" s="50">
        <f t="shared" si="5"/>
        <v>-196288654</v>
      </c>
      <c r="Z56" s="51">
        <f>+IF(X56&lt;&gt;0,+(Y56/X56)*100,0)</f>
        <v>-73.581511063539068</v>
      </c>
      <c r="AA56" s="48">
        <f>SUM(AA53:AA55)</f>
        <v>412917360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114372548</v>
      </c>
      <c r="D59" s="65">
        <f>SUM(D56:D58)</f>
        <v>0</v>
      </c>
      <c r="E59" s="66">
        <f t="shared" si="6"/>
        <v>327068572</v>
      </c>
      <c r="F59" s="67">
        <f t="shared" si="6"/>
        <v>412917360</v>
      </c>
      <c r="G59" s="67">
        <f t="shared" si="6"/>
        <v>-8640129</v>
      </c>
      <c r="H59" s="67">
        <f t="shared" si="6"/>
        <v>-38655117</v>
      </c>
      <c r="I59" s="67">
        <f t="shared" si="6"/>
        <v>12061352</v>
      </c>
      <c r="J59" s="67">
        <f t="shared" si="6"/>
        <v>-35233894</v>
      </c>
      <c r="K59" s="67">
        <f t="shared" si="6"/>
        <v>12405622</v>
      </c>
      <c r="L59" s="67">
        <f t="shared" si="6"/>
        <v>10297927</v>
      </c>
      <c r="M59" s="67">
        <f t="shared" si="6"/>
        <v>-6732226</v>
      </c>
      <c r="N59" s="67">
        <f t="shared" si="6"/>
        <v>15971323</v>
      </c>
      <c r="O59" s="67">
        <f t="shared" si="6"/>
        <v>22450346</v>
      </c>
      <c r="P59" s="67">
        <f t="shared" si="6"/>
        <v>41485654</v>
      </c>
      <c r="Q59" s="67">
        <f t="shared" si="6"/>
        <v>25801471</v>
      </c>
      <c r="R59" s="67">
        <f t="shared" si="6"/>
        <v>89737471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70474900</v>
      </c>
      <c r="X59" s="67">
        <f t="shared" si="6"/>
        <v>266763554</v>
      </c>
      <c r="Y59" s="67">
        <f t="shared" si="6"/>
        <v>-196288654</v>
      </c>
      <c r="Z59" s="68">
        <f>+IF(X59&lt;&gt;0,+(Y59/X59)*100,0)</f>
        <v>-73.581511063539068</v>
      </c>
      <c r="AA59" s="65">
        <f>SUM(AA56:AA58)</f>
        <v>412917360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569664951</v>
      </c>
      <c r="D6" s="20"/>
      <c r="E6" s="21">
        <v>882082210</v>
      </c>
      <c r="F6" s="22">
        <v>882082210</v>
      </c>
      <c r="G6" s="22">
        <v>42655448</v>
      </c>
      <c r="H6" s="22">
        <v>1977841</v>
      </c>
      <c r="I6" s="22">
        <v>59938989</v>
      </c>
      <c r="J6" s="22">
        <v>104572278</v>
      </c>
      <c r="K6" s="22">
        <v>54088406</v>
      </c>
      <c r="L6" s="22">
        <v>48956027</v>
      </c>
      <c r="M6" s="22">
        <v>49672470</v>
      </c>
      <c r="N6" s="22">
        <v>152716903</v>
      </c>
      <c r="O6" s="22">
        <v>47777646</v>
      </c>
      <c r="P6" s="22">
        <v>50308902</v>
      </c>
      <c r="Q6" s="22">
        <v>31184490</v>
      </c>
      <c r="R6" s="22">
        <v>129271038</v>
      </c>
      <c r="S6" s="22"/>
      <c r="T6" s="22"/>
      <c r="U6" s="22"/>
      <c r="V6" s="22"/>
      <c r="W6" s="22">
        <v>386560219</v>
      </c>
      <c r="X6" s="22">
        <v>661561659</v>
      </c>
      <c r="Y6" s="22">
        <v>-275001440</v>
      </c>
      <c r="Z6" s="23">
        <v>-41.568527477194685</v>
      </c>
      <c r="AA6" s="20">
        <v>882082210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197681267</v>
      </c>
      <c r="D13" s="20"/>
      <c r="E13" s="21">
        <v>53066884</v>
      </c>
      <c r="F13" s="22">
        <v>53066884</v>
      </c>
      <c r="G13" s="22">
        <v>21823485</v>
      </c>
      <c r="H13" s="22">
        <v>22087021</v>
      </c>
      <c r="I13" s="22">
        <v>20025189</v>
      </c>
      <c r="J13" s="22">
        <v>63935695</v>
      </c>
      <c r="K13" s="22">
        <v>20853957</v>
      </c>
      <c r="L13" s="22">
        <v>9471138</v>
      </c>
      <c r="M13" s="22">
        <v>20491859</v>
      </c>
      <c r="N13" s="22">
        <v>50816954</v>
      </c>
      <c r="O13" s="22">
        <v>20671067</v>
      </c>
      <c r="P13" s="22">
        <v>21207138</v>
      </c>
      <c r="Q13" s="22">
        <v>21874121</v>
      </c>
      <c r="R13" s="22">
        <v>63752326</v>
      </c>
      <c r="S13" s="22"/>
      <c r="T13" s="22"/>
      <c r="U13" s="22"/>
      <c r="V13" s="22"/>
      <c r="W13" s="22">
        <v>178504975</v>
      </c>
      <c r="X13" s="22">
        <v>39800160</v>
      </c>
      <c r="Y13" s="22">
        <v>138704815</v>
      </c>
      <c r="Z13" s="23">
        <v>348.50315928378177</v>
      </c>
      <c r="AA13" s="20">
        <v>53066884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118817</v>
      </c>
      <c r="F23" s="22">
        <v>118817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89109</v>
      </c>
      <c r="Y23" s="22">
        <v>-89109</v>
      </c>
      <c r="Z23" s="23">
        <v>-100</v>
      </c>
      <c r="AA23" s="20">
        <v>118817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680729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170182</v>
      </c>
      <c r="Y25" s="22">
        <v>-170182</v>
      </c>
      <c r="Z25" s="23">
        <v>-100</v>
      </c>
      <c r="AA25" s="20">
        <v>680729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767346218</v>
      </c>
      <c r="D32" s="29">
        <f t="shared" ref="D32:Y32" si="0">SUM(D6:D31)</f>
        <v>0</v>
      </c>
      <c r="E32" s="30">
        <f t="shared" si="0"/>
        <v>935267911</v>
      </c>
      <c r="F32" s="31">
        <f t="shared" si="0"/>
        <v>935948640</v>
      </c>
      <c r="G32" s="31">
        <f t="shared" si="0"/>
        <v>64478933</v>
      </c>
      <c r="H32" s="31">
        <f t="shared" si="0"/>
        <v>24064862</v>
      </c>
      <c r="I32" s="31">
        <f t="shared" si="0"/>
        <v>79964178</v>
      </c>
      <c r="J32" s="31">
        <f t="shared" si="0"/>
        <v>168507973</v>
      </c>
      <c r="K32" s="31">
        <f t="shared" si="0"/>
        <v>74942363</v>
      </c>
      <c r="L32" s="31">
        <f t="shared" si="0"/>
        <v>58427165</v>
      </c>
      <c r="M32" s="31">
        <f t="shared" si="0"/>
        <v>70164329</v>
      </c>
      <c r="N32" s="31">
        <f t="shared" si="0"/>
        <v>203533857</v>
      </c>
      <c r="O32" s="31">
        <f t="shared" si="0"/>
        <v>68448713</v>
      </c>
      <c r="P32" s="31">
        <f t="shared" si="0"/>
        <v>71516040</v>
      </c>
      <c r="Q32" s="31">
        <f t="shared" si="0"/>
        <v>53058611</v>
      </c>
      <c r="R32" s="31">
        <f t="shared" si="0"/>
        <v>193023364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565065194</v>
      </c>
      <c r="X32" s="31">
        <f t="shared" si="0"/>
        <v>701621110</v>
      </c>
      <c r="Y32" s="31">
        <f t="shared" si="0"/>
        <v>-136555916</v>
      </c>
      <c r="Z32" s="32">
        <f>+IF(X32&lt;&gt;0,+(Y32/X32)*100,0)</f>
        <v>-19.462914392641352</v>
      </c>
      <c r="AA32" s="29">
        <f>SUM(AA6:AA31)</f>
        <v>935948640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47669472</v>
      </c>
      <c r="D34" s="20"/>
      <c r="E34" s="21">
        <v>45144678</v>
      </c>
      <c r="F34" s="22">
        <v>45144678</v>
      </c>
      <c r="G34" s="22">
        <v>4568708</v>
      </c>
      <c r="H34" s="22"/>
      <c r="I34" s="22">
        <v>9857260</v>
      </c>
      <c r="J34" s="22">
        <v>14425968</v>
      </c>
      <c r="K34" s="22">
        <v>-4468145</v>
      </c>
      <c r="L34" s="22"/>
      <c r="M34" s="22">
        <v>17772543</v>
      </c>
      <c r="N34" s="22">
        <v>13304398</v>
      </c>
      <c r="O34" s="22">
        <v>2941400</v>
      </c>
      <c r="P34" s="22"/>
      <c r="Q34" s="22">
        <v>8669722</v>
      </c>
      <c r="R34" s="22">
        <v>11611122</v>
      </c>
      <c r="S34" s="22"/>
      <c r="T34" s="22"/>
      <c r="U34" s="22"/>
      <c r="V34" s="22"/>
      <c r="W34" s="22">
        <v>39341488</v>
      </c>
      <c r="X34" s="22">
        <v>33858486</v>
      </c>
      <c r="Y34" s="22">
        <v>5483002</v>
      </c>
      <c r="Z34" s="23">
        <v>16.193878249606318</v>
      </c>
      <c r="AA34" s="20">
        <v>45144678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818684895</v>
      </c>
      <c r="D36" s="20"/>
      <c r="E36" s="21">
        <v>757734772</v>
      </c>
      <c r="F36" s="22">
        <v>757734772</v>
      </c>
      <c r="G36" s="22">
        <v>109826640</v>
      </c>
      <c r="H36" s="22">
        <v>138000130</v>
      </c>
      <c r="I36" s="22">
        <v>86775565</v>
      </c>
      <c r="J36" s="22">
        <v>334602335</v>
      </c>
      <c r="K36" s="22">
        <v>84437434</v>
      </c>
      <c r="L36" s="22">
        <v>85052407</v>
      </c>
      <c r="M36" s="22">
        <v>52551461</v>
      </c>
      <c r="N36" s="22">
        <v>222041302</v>
      </c>
      <c r="O36" s="22">
        <v>76058901</v>
      </c>
      <c r="P36" s="22">
        <v>7347280</v>
      </c>
      <c r="Q36" s="22">
        <v>125586689</v>
      </c>
      <c r="R36" s="22">
        <v>208992870</v>
      </c>
      <c r="S36" s="22"/>
      <c r="T36" s="22"/>
      <c r="U36" s="22"/>
      <c r="V36" s="22"/>
      <c r="W36" s="22">
        <v>765636507</v>
      </c>
      <c r="X36" s="22">
        <v>568301076</v>
      </c>
      <c r="Y36" s="22">
        <v>197335431</v>
      </c>
      <c r="Z36" s="23">
        <v>34.723747558063742</v>
      </c>
      <c r="AA36" s="20">
        <v>757734772</v>
      </c>
    </row>
    <row r="37" spans="1:27" ht="13.5" x14ac:dyDescent="0.25">
      <c r="A37" s="19" t="s">
        <v>63</v>
      </c>
      <c r="B37" s="15" t="s">
        <v>32</v>
      </c>
      <c r="C37" s="20">
        <v>51604413</v>
      </c>
      <c r="D37" s="20"/>
      <c r="E37" s="21">
        <v>31063539</v>
      </c>
      <c r="F37" s="22">
        <v>89063539</v>
      </c>
      <c r="G37" s="22">
        <v>11051647</v>
      </c>
      <c r="H37" s="22">
        <v>9070356</v>
      </c>
      <c r="I37" s="22">
        <v>8595828</v>
      </c>
      <c r="J37" s="22">
        <v>28717831</v>
      </c>
      <c r="K37" s="22">
        <v>5050946</v>
      </c>
      <c r="L37" s="22">
        <v>374241</v>
      </c>
      <c r="M37" s="22">
        <v>685524</v>
      </c>
      <c r="N37" s="22">
        <v>6110711</v>
      </c>
      <c r="O37" s="22">
        <v>31188724</v>
      </c>
      <c r="P37" s="22">
        <v>24564929</v>
      </c>
      <c r="Q37" s="22">
        <v>25856672</v>
      </c>
      <c r="R37" s="22">
        <v>81610325</v>
      </c>
      <c r="S37" s="22"/>
      <c r="T37" s="22"/>
      <c r="U37" s="22"/>
      <c r="V37" s="22"/>
      <c r="W37" s="22">
        <v>116438867</v>
      </c>
      <c r="X37" s="22">
        <v>41547652</v>
      </c>
      <c r="Y37" s="22">
        <v>74891215</v>
      </c>
      <c r="Z37" s="23">
        <v>180.25378425717054</v>
      </c>
      <c r="AA37" s="20">
        <v>89063539</v>
      </c>
    </row>
    <row r="38" spans="1:27" ht="13.5" x14ac:dyDescent="0.25">
      <c r="A38" s="19" t="s">
        <v>64</v>
      </c>
      <c r="B38" s="15" t="s">
        <v>32</v>
      </c>
      <c r="C38" s="20">
        <v>105472998</v>
      </c>
      <c r="D38" s="20"/>
      <c r="E38" s="21">
        <v>63477353</v>
      </c>
      <c r="F38" s="22">
        <v>63477353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47608011</v>
      </c>
      <c r="Y38" s="22">
        <v>-47608011</v>
      </c>
      <c r="Z38" s="23">
        <v>-100</v>
      </c>
      <c r="AA38" s="20">
        <v>63477353</v>
      </c>
    </row>
    <row r="39" spans="1:27" ht="13.5" x14ac:dyDescent="0.25">
      <c r="A39" s="19" t="s">
        <v>65</v>
      </c>
      <c r="B39" s="15" t="s">
        <v>32</v>
      </c>
      <c r="C39" s="20">
        <v>83909309</v>
      </c>
      <c r="D39" s="20"/>
      <c r="E39" s="21">
        <v>132733176</v>
      </c>
      <c r="F39" s="22">
        <v>132733176</v>
      </c>
      <c r="G39" s="22">
        <v>6366336</v>
      </c>
      <c r="H39" s="22">
        <v>6360072</v>
      </c>
      <c r="I39" s="22">
        <v>6157951</v>
      </c>
      <c r="J39" s="22">
        <v>18884359</v>
      </c>
      <c r="K39" s="22">
        <v>6362878</v>
      </c>
      <c r="L39" s="22">
        <v>6191278</v>
      </c>
      <c r="M39" s="22">
        <v>6363488</v>
      </c>
      <c r="N39" s="22">
        <v>18917644</v>
      </c>
      <c r="O39" s="22">
        <v>6360062</v>
      </c>
      <c r="P39" s="22">
        <v>5948135</v>
      </c>
      <c r="Q39" s="22">
        <v>6348649</v>
      </c>
      <c r="R39" s="22">
        <v>18656846</v>
      </c>
      <c r="S39" s="22"/>
      <c r="T39" s="22"/>
      <c r="U39" s="22"/>
      <c r="V39" s="22"/>
      <c r="W39" s="22">
        <v>56458849</v>
      </c>
      <c r="X39" s="22">
        <v>99549891</v>
      </c>
      <c r="Y39" s="22">
        <v>-43091042</v>
      </c>
      <c r="Z39" s="23">
        <v>-43.285875621902989</v>
      </c>
      <c r="AA39" s="20">
        <v>132733176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54806818</v>
      </c>
      <c r="D41" s="20"/>
      <c r="E41" s="21">
        <v>74226360</v>
      </c>
      <c r="F41" s="22">
        <v>107960843</v>
      </c>
      <c r="G41" s="22">
        <v>9814958</v>
      </c>
      <c r="H41" s="22">
        <v>7062999</v>
      </c>
      <c r="I41" s="22">
        <v>9326833</v>
      </c>
      <c r="J41" s="22">
        <v>26204790</v>
      </c>
      <c r="K41" s="22">
        <v>8716371</v>
      </c>
      <c r="L41" s="22">
        <v>15772575</v>
      </c>
      <c r="M41" s="22">
        <v>7346928</v>
      </c>
      <c r="N41" s="22">
        <v>31835874</v>
      </c>
      <c r="O41" s="22">
        <v>-5070622</v>
      </c>
      <c r="P41" s="22">
        <v>281271</v>
      </c>
      <c r="Q41" s="22">
        <v>7708154</v>
      </c>
      <c r="R41" s="22">
        <v>2918803</v>
      </c>
      <c r="S41" s="22"/>
      <c r="T41" s="22"/>
      <c r="U41" s="22"/>
      <c r="V41" s="22"/>
      <c r="W41" s="22">
        <v>60959467</v>
      </c>
      <c r="X41" s="22">
        <v>64273649</v>
      </c>
      <c r="Y41" s="22">
        <v>-3314182</v>
      </c>
      <c r="Z41" s="23">
        <v>-5.156361979697154</v>
      </c>
      <c r="AA41" s="20">
        <v>107960843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10795474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2294238</v>
      </c>
      <c r="D44" s="20"/>
      <c r="E44" s="21">
        <v>2847240</v>
      </c>
      <c r="F44" s="22">
        <v>3487240</v>
      </c>
      <c r="G44" s="22">
        <v>40940</v>
      </c>
      <c r="H44" s="22">
        <v>1793</v>
      </c>
      <c r="I44" s="22">
        <v>136987</v>
      </c>
      <c r="J44" s="22">
        <v>179720</v>
      </c>
      <c r="K44" s="22">
        <v>-27260</v>
      </c>
      <c r="L44" s="22">
        <v>90893</v>
      </c>
      <c r="M44" s="22">
        <v>195062</v>
      </c>
      <c r="N44" s="22">
        <v>258695</v>
      </c>
      <c r="O44" s="22">
        <v>37359</v>
      </c>
      <c r="P44" s="22">
        <v>3896689</v>
      </c>
      <c r="Q44" s="22">
        <v>-2472527</v>
      </c>
      <c r="R44" s="22">
        <v>1461521</v>
      </c>
      <c r="S44" s="22"/>
      <c r="T44" s="22"/>
      <c r="U44" s="22"/>
      <c r="V44" s="22"/>
      <c r="W44" s="22">
        <v>1899936</v>
      </c>
      <c r="X44" s="22">
        <v>2295421</v>
      </c>
      <c r="Y44" s="22">
        <v>-395485</v>
      </c>
      <c r="Z44" s="23">
        <v>-17.22930129157135</v>
      </c>
      <c r="AA44" s="20">
        <v>3487240</v>
      </c>
    </row>
    <row r="45" spans="1:27" ht="13.5" x14ac:dyDescent="0.25">
      <c r="A45" s="19" t="s">
        <v>70</v>
      </c>
      <c r="B45" s="15" t="s">
        <v>32</v>
      </c>
      <c r="C45" s="20">
        <v>165468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1175403085</v>
      </c>
      <c r="D47" s="29">
        <f t="shared" ref="D47:Y47" si="1">SUM(D34:D46)</f>
        <v>0</v>
      </c>
      <c r="E47" s="30">
        <f t="shared" si="1"/>
        <v>1107227118</v>
      </c>
      <c r="F47" s="31">
        <f t="shared" si="1"/>
        <v>1199601601</v>
      </c>
      <c r="G47" s="31">
        <f t="shared" si="1"/>
        <v>141669229</v>
      </c>
      <c r="H47" s="31">
        <f t="shared" si="1"/>
        <v>160495350</v>
      </c>
      <c r="I47" s="31">
        <f t="shared" si="1"/>
        <v>120850424</v>
      </c>
      <c r="J47" s="31">
        <f t="shared" si="1"/>
        <v>423015003</v>
      </c>
      <c r="K47" s="31">
        <f t="shared" si="1"/>
        <v>100072224</v>
      </c>
      <c r="L47" s="31">
        <f t="shared" si="1"/>
        <v>107481394</v>
      </c>
      <c r="M47" s="31">
        <f t="shared" si="1"/>
        <v>84915006</v>
      </c>
      <c r="N47" s="31">
        <f t="shared" si="1"/>
        <v>292468624</v>
      </c>
      <c r="O47" s="31">
        <f t="shared" si="1"/>
        <v>111515824</v>
      </c>
      <c r="P47" s="31">
        <f t="shared" si="1"/>
        <v>42038304</v>
      </c>
      <c r="Q47" s="31">
        <f t="shared" si="1"/>
        <v>171697359</v>
      </c>
      <c r="R47" s="31">
        <f t="shared" si="1"/>
        <v>325251487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1040735114</v>
      </c>
      <c r="X47" s="31">
        <f t="shared" si="1"/>
        <v>857434186</v>
      </c>
      <c r="Y47" s="31">
        <f t="shared" si="1"/>
        <v>183300928</v>
      </c>
      <c r="Z47" s="32">
        <f>+IF(X47&lt;&gt;0,+(Y47/X47)*100,0)</f>
        <v>21.377842287244654</v>
      </c>
      <c r="AA47" s="29">
        <f>SUM(AA34:AA46)</f>
        <v>1199601601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-408056867</v>
      </c>
      <c r="D48" s="39">
        <f t="shared" si="2"/>
        <v>0</v>
      </c>
      <c r="E48" s="40">
        <f t="shared" si="2"/>
        <v>-171959207</v>
      </c>
      <c r="F48" s="41">
        <f t="shared" si="2"/>
        <v>-263652961</v>
      </c>
      <c r="G48" s="41">
        <f t="shared" si="2"/>
        <v>-77190296</v>
      </c>
      <c r="H48" s="41">
        <f t="shared" si="2"/>
        <v>-136430488</v>
      </c>
      <c r="I48" s="41">
        <f t="shared" si="2"/>
        <v>-40886246</v>
      </c>
      <c r="J48" s="41">
        <f t="shared" si="2"/>
        <v>-254507030</v>
      </c>
      <c r="K48" s="41">
        <f t="shared" si="2"/>
        <v>-25129861</v>
      </c>
      <c r="L48" s="41">
        <f t="shared" si="2"/>
        <v>-49054229</v>
      </c>
      <c r="M48" s="41">
        <f t="shared" si="2"/>
        <v>-14750677</v>
      </c>
      <c r="N48" s="41">
        <f t="shared" si="2"/>
        <v>-88934767</v>
      </c>
      <c r="O48" s="41">
        <f t="shared" si="2"/>
        <v>-43067111</v>
      </c>
      <c r="P48" s="41">
        <f t="shared" si="2"/>
        <v>29477736</v>
      </c>
      <c r="Q48" s="41">
        <f t="shared" si="2"/>
        <v>-118638748</v>
      </c>
      <c r="R48" s="41">
        <f t="shared" si="2"/>
        <v>-132228123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-475669920</v>
      </c>
      <c r="X48" s="41">
        <f t="shared" si="2"/>
        <v>-155813076</v>
      </c>
      <c r="Y48" s="41">
        <f t="shared" si="2"/>
        <v>-319856844</v>
      </c>
      <c r="Z48" s="42">
        <f>+IF(X48&lt;&gt;0,+(Y48/X48)*100,0)</f>
        <v>205.28241416657482</v>
      </c>
      <c r="AA48" s="39">
        <f>+AA32-AA47</f>
        <v>-263652961</v>
      </c>
    </row>
    <row r="49" spans="1:27" ht="25.5" x14ac:dyDescent="0.25">
      <c r="A49" s="43" t="s">
        <v>74</v>
      </c>
      <c r="B49" s="15" t="s">
        <v>32</v>
      </c>
      <c r="C49" s="20">
        <v>39924316</v>
      </c>
      <c r="D49" s="20"/>
      <c r="E49" s="21">
        <v>42650000</v>
      </c>
      <c r="F49" s="22">
        <v>46080000</v>
      </c>
      <c r="G49" s="22"/>
      <c r="H49" s="22"/>
      <c r="I49" s="22"/>
      <c r="J49" s="22"/>
      <c r="K49" s="22">
        <v>21695921</v>
      </c>
      <c r="L49" s="22"/>
      <c r="M49" s="22">
        <v>6826707</v>
      </c>
      <c r="N49" s="22">
        <v>28522628</v>
      </c>
      <c r="O49" s="22"/>
      <c r="P49" s="22">
        <v>8271319</v>
      </c>
      <c r="Q49" s="22">
        <v>2295203</v>
      </c>
      <c r="R49" s="22">
        <v>10566522</v>
      </c>
      <c r="S49" s="22"/>
      <c r="T49" s="22"/>
      <c r="U49" s="22"/>
      <c r="V49" s="22"/>
      <c r="W49" s="22">
        <v>39089150</v>
      </c>
      <c r="X49" s="22">
        <v>32459503</v>
      </c>
      <c r="Y49" s="22">
        <v>6629647</v>
      </c>
      <c r="Z49" s="23">
        <v>20.424363860407844</v>
      </c>
      <c r="AA49" s="20">
        <v>46080000</v>
      </c>
    </row>
    <row r="50" spans="1:27" ht="13.5" x14ac:dyDescent="0.25">
      <c r="A50" s="43" t="s">
        <v>75</v>
      </c>
      <c r="B50" s="15" t="s">
        <v>32</v>
      </c>
      <c r="C50" s="44">
        <v>5296000</v>
      </c>
      <c r="D50" s="44"/>
      <c r="E50" s="21"/>
      <c r="F50" s="22">
        <v>77554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19389</v>
      </c>
      <c r="Y50" s="45">
        <v>-19389</v>
      </c>
      <c r="Z50" s="46">
        <v>-100</v>
      </c>
      <c r="AA50" s="44">
        <v>77554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-362836551</v>
      </c>
      <c r="D51" s="48">
        <f t="shared" si="3"/>
        <v>0</v>
      </c>
      <c r="E51" s="49">
        <f t="shared" si="3"/>
        <v>-129309207</v>
      </c>
      <c r="F51" s="50">
        <f t="shared" si="3"/>
        <v>-217495407</v>
      </c>
      <c r="G51" s="50">
        <f t="shared" si="3"/>
        <v>-77190296</v>
      </c>
      <c r="H51" s="50">
        <f t="shared" si="3"/>
        <v>-136430488</v>
      </c>
      <c r="I51" s="50">
        <f t="shared" si="3"/>
        <v>-40886246</v>
      </c>
      <c r="J51" s="50">
        <f t="shared" si="3"/>
        <v>-254507030</v>
      </c>
      <c r="K51" s="50">
        <f t="shared" si="3"/>
        <v>-3433940</v>
      </c>
      <c r="L51" s="50">
        <f t="shared" si="3"/>
        <v>-49054229</v>
      </c>
      <c r="M51" s="50">
        <f t="shared" si="3"/>
        <v>-7923970</v>
      </c>
      <c r="N51" s="50">
        <f t="shared" si="3"/>
        <v>-60412139</v>
      </c>
      <c r="O51" s="50">
        <f t="shared" si="3"/>
        <v>-43067111</v>
      </c>
      <c r="P51" s="50">
        <f t="shared" si="3"/>
        <v>37749055</v>
      </c>
      <c r="Q51" s="50">
        <f t="shared" si="3"/>
        <v>-116343545</v>
      </c>
      <c r="R51" s="50">
        <f t="shared" si="3"/>
        <v>-121661601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-436580770</v>
      </c>
      <c r="X51" s="50">
        <f t="shared" si="3"/>
        <v>-123334184</v>
      </c>
      <c r="Y51" s="50">
        <f t="shared" si="3"/>
        <v>-313246586</v>
      </c>
      <c r="Z51" s="51">
        <f>+IF(X51&lt;&gt;0,+(Y51/X51)*100,0)</f>
        <v>253.98196658924667</v>
      </c>
      <c r="AA51" s="48">
        <f>SUM(AA48:AA50)</f>
        <v>-217495407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-362836551</v>
      </c>
      <c r="D53" s="54">
        <f>+D51-D52</f>
        <v>0</v>
      </c>
      <c r="E53" s="55">
        <f t="shared" si="4"/>
        <v>-129309207</v>
      </c>
      <c r="F53" s="56">
        <f t="shared" si="4"/>
        <v>-217495407</v>
      </c>
      <c r="G53" s="56">
        <f t="shared" si="4"/>
        <v>-77190296</v>
      </c>
      <c r="H53" s="56">
        <f t="shared" si="4"/>
        <v>-136430488</v>
      </c>
      <c r="I53" s="56">
        <f t="shared" si="4"/>
        <v>-40886246</v>
      </c>
      <c r="J53" s="56">
        <f t="shared" si="4"/>
        <v>-254507030</v>
      </c>
      <c r="K53" s="56">
        <f t="shared" si="4"/>
        <v>-3433940</v>
      </c>
      <c r="L53" s="56">
        <f t="shared" si="4"/>
        <v>-49054229</v>
      </c>
      <c r="M53" s="56">
        <f t="shared" si="4"/>
        <v>-7923970</v>
      </c>
      <c r="N53" s="56">
        <f t="shared" si="4"/>
        <v>-60412139</v>
      </c>
      <c r="O53" s="56">
        <f t="shared" si="4"/>
        <v>-43067111</v>
      </c>
      <c r="P53" s="56">
        <f t="shared" si="4"/>
        <v>37749055</v>
      </c>
      <c r="Q53" s="56">
        <f t="shared" si="4"/>
        <v>-116343545</v>
      </c>
      <c r="R53" s="56">
        <f t="shared" si="4"/>
        <v>-121661601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-436580770</v>
      </c>
      <c r="X53" s="56">
        <f t="shared" si="4"/>
        <v>-123334184</v>
      </c>
      <c r="Y53" s="56">
        <f t="shared" si="4"/>
        <v>-313246586</v>
      </c>
      <c r="Z53" s="57">
        <f>+IF(X53&lt;&gt;0,+(Y53/X53)*100,0)</f>
        <v>253.98196658924667</v>
      </c>
      <c r="AA53" s="54">
        <f>+AA51-AA52</f>
        <v>-217495407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-362836551</v>
      </c>
      <c r="D56" s="48">
        <f>SUM(D53:D55)</f>
        <v>0</v>
      </c>
      <c r="E56" s="49">
        <f t="shared" si="5"/>
        <v>-129309207</v>
      </c>
      <c r="F56" s="50">
        <f t="shared" si="5"/>
        <v>-217495407</v>
      </c>
      <c r="G56" s="50">
        <f t="shared" si="5"/>
        <v>-77190296</v>
      </c>
      <c r="H56" s="50">
        <f t="shared" si="5"/>
        <v>-136430488</v>
      </c>
      <c r="I56" s="50">
        <f t="shared" si="5"/>
        <v>-40886246</v>
      </c>
      <c r="J56" s="50">
        <f t="shared" si="5"/>
        <v>-254507030</v>
      </c>
      <c r="K56" s="50">
        <f t="shared" si="5"/>
        <v>-3433940</v>
      </c>
      <c r="L56" s="50">
        <f t="shared" si="5"/>
        <v>-49054229</v>
      </c>
      <c r="M56" s="50">
        <f t="shared" si="5"/>
        <v>-7923970</v>
      </c>
      <c r="N56" s="50">
        <f t="shared" si="5"/>
        <v>-60412139</v>
      </c>
      <c r="O56" s="50">
        <f t="shared" si="5"/>
        <v>-43067111</v>
      </c>
      <c r="P56" s="50">
        <f t="shared" si="5"/>
        <v>37749055</v>
      </c>
      <c r="Q56" s="50">
        <f t="shared" si="5"/>
        <v>-116343545</v>
      </c>
      <c r="R56" s="50">
        <f t="shared" si="5"/>
        <v>-121661601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-436580770</v>
      </c>
      <c r="X56" s="50">
        <f t="shared" si="5"/>
        <v>-123334184</v>
      </c>
      <c r="Y56" s="50">
        <f t="shared" si="5"/>
        <v>-313246586</v>
      </c>
      <c r="Z56" s="51">
        <f>+IF(X56&lt;&gt;0,+(Y56/X56)*100,0)</f>
        <v>253.98196658924667</v>
      </c>
      <c r="AA56" s="48">
        <f>SUM(AA53:AA55)</f>
        <v>-217495407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-362836551</v>
      </c>
      <c r="D59" s="65">
        <f>SUM(D56:D58)</f>
        <v>0</v>
      </c>
      <c r="E59" s="66">
        <f t="shared" si="6"/>
        <v>-129309207</v>
      </c>
      <c r="F59" s="67">
        <f t="shared" si="6"/>
        <v>-217495407</v>
      </c>
      <c r="G59" s="67">
        <f t="shared" si="6"/>
        <v>-77190296</v>
      </c>
      <c r="H59" s="67">
        <f t="shared" si="6"/>
        <v>-136430488</v>
      </c>
      <c r="I59" s="67">
        <f t="shared" si="6"/>
        <v>-40886246</v>
      </c>
      <c r="J59" s="67">
        <f t="shared" si="6"/>
        <v>-254507030</v>
      </c>
      <c r="K59" s="67">
        <f t="shared" si="6"/>
        <v>-3433940</v>
      </c>
      <c r="L59" s="67">
        <f t="shared" si="6"/>
        <v>-49054229</v>
      </c>
      <c r="M59" s="67">
        <f t="shared" si="6"/>
        <v>-7923970</v>
      </c>
      <c r="N59" s="67">
        <f t="shared" si="6"/>
        <v>-60412139</v>
      </c>
      <c r="O59" s="67">
        <f t="shared" si="6"/>
        <v>-43067111</v>
      </c>
      <c r="P59" s="67">
        <f t="shared" si="6"/>
        <v>37749055</v>
      </c>
      <c r="Q59" s="67">
        <f t="shared" si="6"/>
        <v>-116343545</v>
      </c>
      <c r="R59" s="67">
        <f t="shared" si="6"/>
        <v>-121661601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-436580770</v>
      </c>
      <c r="X59" s="67">
        <f t="shared" si="6"/>
        <v>-123334184</v>
      </c>
      <c r="Y59" s="67">
        <f t="shared" si="6"/>
        <v>-313246586</v>
      </c>
      <c r="Z59" s="68">
        <f>+IF(X59&lt;&gt;0,+(Y59/X59)*100,0)</f>
        <v>253.98196658924667</v>
      </c>
      <c r="AA59" s="65">
        <f>SUM(AA56:AA58)</f>
        <v>-217495407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1792979163</v>
      </c>
      <c r="F6" s="22">
        <v>1632397152</v>
      </c>
      <c r="G6" s="22">
        <v>126137576</v>
      </c>
      <c r="H6" s="22">
        <v>141303008</v>
      </c>
      <c r="I6" s="22">
        <v>129522680</v>
      </c>
      <c r="J6" s="22">
        <v>396963264</v>
      </c>
      <c r="K6" s="22">
        <v>108627828</v>
      </c>
      <c r="L6" s="22">
        <v>109285255</v>
      </c>
      <c r="M6" s="22"/>
      <c r="N6" s="22">
        <v>217913083</v>
      </c>
      <c r="O6" s="22">
        <v>97170977</v>
      </c>
      <c r="P6" s="22">
        <v>117460190</v>
      </c>
      <c r="Q6" s="22">
        <v>108360748</v>
      </c>
      <c r="R6" s="22">
        <v>322991915</v>
      </c>
      <c r="S6" s="22"/>
      <c r="T6" s="22"/>
      <c r="U6" s="22"/>
      <c r="V6" s="22"/>
      <c r="W6" s="22">
        <v>937868262</v>
      </c>
      <c r="X6" s="22">
        <v>1280501557</v>
      </c>
      <c r="Y6" s="22">
        <v>-342633295</v>
      </c>
      <c r="Z6" s="23">
        <v>-26.757741380864246</v>
      </c>
      <c r="AA6" s="20">
        <v>1632397152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1628501</v>
      </c>
      <c r="F7" s="22">
        <v>241922</v>
      </c>
      <c r="G7" s="22">
        <v>32106</v>
      </c>
      <c r="H7" s="22"/>
      <c r="I7" s="22">
        <v>18598</v>
      </c>
      <c r="J7" s="22">
        <v>50704</v>
      </c>
      <c r="K7" s="22">
        <v>17391</v>
      </c>
      <c r="L7" s="22">
        <v>73026</v>
      </c>
      <c r="M7" s="22"/>
      <c r="N7" s="22">
        <v>90417</v>
      </c>
      <c r="O7" s="22"/>
      <c r="P7" s="22">
        <v>84341</v>
      </c>
      <c r="Q7" s="22"/>
      <c r="R7" s="22">
        <v>84341</v>
      </c>
      <c r="S7" s="22"/>
      <c r="T7" s="22"/>
      <c r="U7" s="22"/>
      <c r="V7" s="22"/>
      <c r="W7" s="22">
        <v>225462</v>
      </c>
      <c r="X7" s="22">
        <v>666740</v>
      </c>
      <c r="Y7" s="22">
        <v>-441278</v>
      </c>
      <c r="Z7" s="23">
        <v>-66.184419713831474</v>
      </c>
      <c r="AA7" s="20">
        <v>241922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86206559</v>
      </c>
      <c r="F13" s="22">
        <v>108512785</v>
      </c>
      <c r="G13" s="22">
        <v>7206515</v>
      </c>
      <c r="H13" s="22">
        <v>7308605</v>
      </c>
      <c r="I13" s="22">
        <v>7487858</v>
      </c>
      <c r="J13" s="22">
        <v>22002978</v>
      </c>
      <c r="K13" s="22">
        <v>7729168</v>
      </c>
      <c r="L13" s="22">
        <v>8018382</v>
      </c>
      <c r="M13" s="22"/>
      <c r="N13" s="22">
        <v>15747550</v>
      </c>
      <c r="O13" s="22">
        <v>8373674</v>
      </c>
      <c r="P13" s="22">
        <v>8578161</v>
      </c>
      <c r="Q13" s="22">
        <v>8762029</v>
      </c>
      <c r="R13" s="22">
        <v>25713864</v>
      </c>
      <c r="S13" s="22"/>
      <c r="T13" s="22"/>
      <c r="U13" s="22"/>
      <c r="V13" s="22"/>
      <c r="W13" s="22">
        <v>63464392</v>
      </c>
      <c r="X13" s="22">
        <v>73577410</v>
      </c>
      <c r="Y13" s="22">
        <v>-10113018</v>
      </c>
      <c r="Z13" s="23">
        <v>-13.744732248661649</v>
      </c>
      <c r="AA13" s="20">
        <v>108512785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612521</v>
      </c>
      <c r="F19" s="22">
        <v>507978</v>
      </c>
      <c r="G19" s="22">
        <v>52991</v>
      </c>
      <c r="H19" s="22">
        <v>40911</v>
      </c>
      <c r="I19" s="22">
        <v>41443</v>
      </c>
      <c r="J19" s="22">
        <v>135345</v>
      </c>
      <c r="K19" s="22">
        <v>38605</v>
      </c>
      <c r="L19" s="22">
        <v>33498</v>
      </c>
      <c r="M19" s="22"/>
      <c r="N19" s="22">
        <v>72103</v>
      </c>
      <c r="O19" s="22">
        <v>46035</v>
      </c>
      <c r="P19" s="22">
        <v>45868</v>
      </c>
      <c r="Q19" s="22">
        <v>39998</v>
      </c>
      <c r="R19" s="22">
        <v>131901</v>
      </c>
      <c r="S19" s="22"/>
      <c r="T19" s="22"/>
      <c r="U19" s="22"/>
      <c r="V19" s="22"/>
      <c r="W19" s="22">
        <v>339349</v>
      </c>
      <c r="X19" s="22">
        <v>417571</v>
      </c>
      <c r="Y19" s="22">
        <v>-78222</v>
      </c>
      <c r="Z19" s="23">
        <v>-18.732622715657936</v>
      </c>
      <c r="AA19" s="20">
        <v>507978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286329927</v>
      </c>
      <c r="F25" s="22">
        <v>286329927</v>
      </c>
      <c r="G25" s="22"/>
      <c r="H25" s="22"/>
      <c r="I25" s="22"/>
      <c r="J25" s="22"/>
      <c r="K25" s="22">
        <v>119304393</v>
      </c>
      <c r="L25" s="22"/>
      <c r="M25" s="22"/>
      <c r="N25" s="22">
        <v>119304393</v>
      </c>
      <c r="O25" s="22"/>
      <c r="P25" s="22"/>
      <c r="Q25" s="22"/>
      <c r="R25" s="22"/>
      <c r="S25" s="22"/>
      <c r="T25" s="22"/>
      <c r="U25" s="22"/>
      <c r="V25" s="22"/>
      <c r="W25" s="22">
        <v>119304393</v>
      </c>
      <c r="X25" s="22">
        <v>214747443</v>
      </c>
      <c r="Y25" s="22">
        <v>-95443050</v>
      </c>
      <c r="Z25" s="23">
        <v>-44.44432430331662</v>
      </c>
      <c r="AA25" s="20">
        <v>286329927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2167756671</v>
      </c>
      <c r="F32" s="31">
        <f t="shared" si="0"/>
        <v>2027989764</v>
      </c>
      <c r="G32" s="31">
        <f t="shared" si="0"/>
        <v>133429188</v>
      </c>
      <c r="H32" s="31">
        <f t="shared" si="0"/>
        <v>148652524</v>
      </c>
      <c r="I32" s="31">
        <f t="shared" si="0"/>
        <v>137070579</v>
      </c>
      <c r="J32" s="31">
        <f t="shared" si="0"/>
        <v>419152291</v>
      </c>
      <c r="K32" s="31">
        <f t="shared" si="0"/>
        <v>235717385</v>
      </c>
      <c r="L32" s="31">
        <f t="shared" si="0"/>
        <v>117410161</v>
      </c>
      <c r="M32" s="31">
        <f t="shared" si="0"/>
        <v>0</v>
      </c>
      <c r="N32" s="31">
        <f t="shared" si="0"/>
        <v>353127546</v>
      </c>
      <c r="O32" s="31">
        <f t="shared" si="0"/>
        <v>105590686</v>
      </c>
      <c r="P32" s="31">
        <f t="shared" si="0"/>
        <v>126168560</v>
      </c>
      <c r="Q32" s="31">
        <f t="shared" si="0"/>
        <v>117162775</v>
      </c>
      <c r="R32" s="31">
        <f t="shared" si="0"/>
        <v>348922021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1121201858</v>
      </c>
      <c r="X32" s="31">
        <f t="shared" si="0"/>
        <v>1569910721</v>
      </c>
      <c r="Y32" s="31">
        <f t="shared" si="0"/>
        <v>-448708863</v>
      </c>
      <c r="Z32" s="32">
        <f>+IF(X32&lt;&gt;0,+(Y32/X32)*100,0)</f>
        <v>-28.581807678476256</v>
      </c>
      <c r="AA32" s="29">
        <f>SUM(AA6:AA31)</f>
        <v>2027989764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169581845</v>
      </c>
      <c r="F34" s="22">
        <v>167216192</v>
      </c>
      <c r="G34" s="22">
        <v>14187634</v>
      </c>
      <c r="H34" s="22">
        <v>13245650</v>
      </c>
      <c r="I34" s="22">
        <v>13993182</v>
      </c>
      <c r="J34" s="22">
        <v>41426466</v>
      </c>
      <c r="K34" s="22">
        <v>13208709</v>
      </c>
      <c r="L34" s="22">
        <v>13995983</v>
      </c>
      <c r="M34" s="22"/>
      <c r="N34" s="22">
        <v>27204692</v>
      </c>
      <c r="O34" s="22">
        <v>13907300</v>
      </c>
      <c r="P34" s="22">
        <v>13119376</v>
      </c>
      <c r="Q34" s="22">
        <v>13589313</v>
      </c>
      <c r="R34" s="22">
        <v>40615989</v>
      </c>
      <c r="S34" s="22"/>
      <c r="T34" s="22"/>
      <c r="U34" s="22"/>
      <c r="V34" s="22"/>
      <c r="W34" s="22">
        <v>109247147</v>
      </c>
      <c r="X34" s="22">
        <v>126265127</v>
      </c>
      <c r="Y34" s="22">
        <v>-17017980</v>
      </c>
      <c r="Z34" s="23">
        <v>-13.477973217418931</v>
      </c>
      <c r="AA34" s="20">
        <v>167216192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1650385412</v>
      </c>
      <c r="F36" s="22">
        <v>1645385412</v>
      </c>
      <c r="G36" s="22">
        <v>29112230</v>
      </c>
      <c r="H36" s="22">
        <v>243878718</v>
      </c>
      <c r="I36" s="22">
        <v>97457</v>
      </c>
      <c r="J36" s="22">
        <v>273088405</v>
      </c>
      <c r="K36" s="22">
        <v>321192150</v>
      </c>
      <c r="L36" s="22">
        <v>19682068</v>
      </c>
      <c r="M36" s="22"/>
      <c r="N36" s="22">
        <v>340874218</v>
      </c>
      <c r="O36" s="22">
        <v>110437231</v>
      </c>
      <c r="P36" s="22">
        <v>106073731</v>
      </c>
      <c r="Q36" s="22">
        <v>187327113</v>
      </c>
      <c r="R36" s="22">
        <v>403838075</v>
      </c>
      <c r="S36" s="22"/>
      <c r="T36" s="22"/>
      <c r="U36" s="22"/>
      <c r="V36" s="22"/>
      <c r="W36" s="22">
        <v>1017800698</v>
      </c>
      <c r="X36" s="22">
        <v>1232789062</v>
      </c>
      <c r="Y36" s="22">
        <v>-214988364</v>
      </c>
      <c r="Z36" s="23">
        <v>-17.439184904124335</v>
      </c>
      <c r="AA36" s="20">
        <v>1645385412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13285200</v>
      </c>
      <c r="F37" s="22">
        <v>21785200</v>
      </c>
      <c r="G37" s="22">
        <v>2918686</v>
      </c>
      <c r="H37" s="22">
        <v>1880647</v>
      </c>
      <c r="I37" s="22">
        <v>3102596</v>
      </c>
      <c r="J37" s="22">
        <v>7901929</v>
      </c>
      <c r="K37" s="22">
        <v>1973164</v>
      </c>
      <c r="L37" s="22">
        <v>2506573</v>
      </c>
      <c r="M37" s="22"/>
      <c r="N37" s="22">
        <v>4479737</v>
      </c>
      <c r="O37" s="22">
        <v>95502</v>
      </c>
      <c r="P37" s="22">
        <v>89251</v>
      </c>
      <c r="Q37" s="22">
        <v>2991976</v>
      </c>
      <c r="R37" s="22">
        <v>3176729</v>
      </c>
      <c r="S37" s="22"/>
      <c r="T37" s="22"/>
      <c r="U37" s="22"/>
      <c r="V37" s="22"/>
      <c r="W37" s="22">
        <v>15558395</v>
      </c>
      <c r="X37" s="22">
        <v>13363900</v>
      </c>
      <c r="Y37" s="22">
        <v>2194495</v>
      </c>
      <c r="Z37" s="23">
        <v>16.421067203436124</v>
      </c>
      <c r="AA37" s="20">
        <v>21785200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358595833</v>
      </c>
      <c r="F38" s="22">
        <v>358595833</v>
      </c>
      <c r="G38" s="22"/>
      <c r="H38" s="22">
        <v>59765972</v>
      </c>
      <c r="I38" s="22"/>
      <c r="J38" s="22">
        <v>59765972</v>
      </c>
      <c r="K38" s="22">
        <v>29882986</v>
      </c>
      <c r="L38" s="22">
        <v>4465</v>
      </c>
      <c r="M38" s="22"/>
      <c r="N38" s="22">
        <v>29887451</v>
      </c>
      <c r="O38" s="22"/>
      <c r="P38" s="22">
        <v>29882986</v>
      </c>
      <c r="Q38" s="22">
        <v>29882986</v>
      </c>
      <c r="R38" s="22">
        <v>59765972</v>
      </c>
      <c r="S38" s="22"/>
      <c r="T38" s="22"/>
      <c r="U38" s="22"/>
      <c r="V38" s="22"/>
      <c r="W38" s="22">
        <v>149419395</v>
      </c>
      <c r="X38" s="22">
        <v>268946874</v>
      </c>
      <c r="Y38" s="22">
        <v>-119527479</v>
      </c>
      <c r="Z38" s="23">
        <v>-44.4427842652672</v>
      </c>
      <c r="AA38" s="20">
        <v>358595833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52783607</v>
      </c>
      <c r="F39" s="22">
        <v>37783607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33587706</v>
      </c>
      <c r="Y39" s="22">
        <v>-33587706</v>
      </c>
      <c r="Z39" s="23">
        <v>-100</v>
      </c>
      <c r="AA39" s="20">
        <v>37783607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98943591</v>
      </c>
      <c r="F40" s="22">
        <v>141834368</v>
      </c>
      <c r="G40" s="22">
        <v>2123689</v>
      </c>
      <c r="H40" s="22">
        <v>55997469</v>
      </c>
      <c r="I40" s="22"/>
      <c r="J40" s="22">
        <v>58121158</v>
      </c>
      <c r="K40" s="22">
        <v>3658084</v>
      </c>
      <c r="L40" s="22">
        <v>6323926</v>
      </c>
      <c r="M40" s="22"/>
      <c r="N40" s="22">
        <v>9982010</v>
      </c>
      <c r="O40" s="22">
        <v>-5815390</v>
      </c>
      <c r="P40" s="22">
        <v>-41836923</v>
      </c>
      <c r="Q40" s="22">
        <v>14719911</v>
      </c>
      <c r="R40" s="22">
        <v>-32932402</v>
      </c>
      <c r="S40" s="22"/>
      <c r="T40" s="22"/>
      <c r="U40" s="22"/>
      <c r="V40" s="22"/>
      <c r="W40" s="22">
        <v>35170766</v>
      </c>
      <c r="X40" s="22">
        <v>91364001</v>
      </c>
      <c r="Y40" s="22">
        <v>-56193235</v>
      </c>
      <c r="Z40" s="23">
        <v>-61.504787864971021</v>
      </c>
      <c r="AA40" s="20">
        <v>141834368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81417664</v>
      </c>
      <c r="F41" s="22">
        <v>186444164</v>
      </c>
      <c r="G41" s="22">
        <v>21950</v>
      </c>
      <c r="H41" s="22">
        <v>9537282</v>
      </c>
      <c r="I41" s="22">
        <v>1808891</v>
      </c>
      <c r="J41" s="22">
        <v>11368123</v>
      </c>
      <c r="K41" s="22">
        <v>31058876</v>
      </c>
      <c r="L41" s="22">
        <v>19848805</v>
      </c>
      <c r="M41" s="22"/>
      <c r="N41" s="22">
        <v>50907681</v>
      </c>
      <c r="O41" s="22">
        <v>4582153</v>
      </c>
      <c r="P41" s="22">
        <v>30396472</v>
      </c>
      <c r="Q41" s="22">
        <v>8957050</v>
      </c>
      <c r="R41" s="22">
        <v>43935675</v>
      </c>
      <c r="S41" s="22"/>
      <c r="T41" s="22"/>
      <c r="U41" s="22"/>
      <c r="V41" s="22"/>
      <c r="W41" s="22">
        <v>106211479</v>
      </c>
      <c r="X41" s="22">
        <v>106133836</v>
      </c>
      <c r="Y41" s="22">
        <v>77643</v>
      </c>
      <c r="Z41" s="23">
        <v>7.315574648597456E-2</v>
      </c>
      <c r="AA41" s="20">
        <v>186444164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6264622</v>
      </c>
      <c r="F43" s="22">
        <v>6264622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4698468</v>
      </c>
      <c r="Y43" s="22">
        <v>-4698468</v>
      </c>
      <c r="Z43" s="23">
        <v>-100</v>
      </c>
      <c r="AA43" s="20">
        <v>6264622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14377114</v>
      </c>
      <c r="F44" s="22">
        <v>14477114</v>
      </c>
      <c r="G44" s="22">
        <v>159338</v>
      </c>
      <c r="H44" s="22">
        <v>342340</v>
      </c>
      <c r="I44" s="22">
        <v>318388</v>
      </c>
      <c r="J44" s="22">
        <v>820066</v>
      </c>
      <c r="K44" s="22">
        <v>307884</v>
      </c>
      <c r="L44" s="22">
        <v>320044</v>
      </c>
      <c r="M44" s="22"/>
      <c r="N44" s="22">
        <v>627928</v>
      </c>
      <c r="O44" s="22">
        <v>674090</v>
      </c>
      <c r="P44" s="22">
        <v>324063</v>
      </c>
      <c r="Q44" s="22">
        <v>543967</v>
      </c>
      <c r="R44" s="22">
        <v>1542120</v>
      </c>
      <c r="S44" s="22"/>
      <c r="T44" s="22"/>
      <c r="U44" s="22"/>
      <c r="V44" s="22"/>
      <c r="W44" s="22">
        <v>2990114</v>
      </c>
      <c r="X44" s="22">
        <v>10762828</v>
      </c>
      <c r="Y44" s="22">
        <v>-7772714</v>
      </c>
      <c r="Z44" s="23">
        <v>-72.218138206798429</v>
      </c>
      <c r="AA44" s="20">
        <v>14477114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2445634888</v>
      </c>
      <c r="F47" s="31">
        <f t="shared" si="1"/>
        <v>2579786512</v>
      </c>
      <c r="G47" s="31">
        <f t="shared" si="1"/>
        <v>48523527</v>
      </c>
      <c r="H47" s="31">
        <f t="shared" si="1"/>
        <v>384648078</v>
      </c>
      <c r="I47" s="31">
        <f t="shared" si="1"/>
        <v>19320514</v>
      </c>
      <c r="J47" s="31">
        <f t="shared" si="1"/>
        <v>452492119</v>
      </c>
      <c r="K47" s="31">
        <f t="shared" si="1"/>
        <v>401281853</v>
      </c>
      <c r="L47" s="31">
        <f t="shared" si="1"/>
        <v>62681864</v>
      </c>
      <c r="M47" s="31">
        <f t="shared" si="1"/>
        <v>0</v>
      </c>
      <c r="N47" s="31">
        <f t="shared" si="1"/>
        <v>463963717</v>
      </c>
      <c r="O47" s="31">
        <f t="shared" si="1"/>
        <v>123880886</v>
      </c>
      <c r="P47" s="31">
        <f t="shared" si="1"/>
        <v>138048956</v>
      </c>
      <c r="Q47" s="31">
        <f t="shared" si="1"/>
        <v>258012316</v>
      </c>
      <c r="R47" s="31">
        <f t="shared" si="1"/>
        <v>519942158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1436397994</v>
      </c>
      <c r="X47" s="31">
        <f t="shared" si="1"/>
        <v>1887911802</v>
      </c>
      <c r="Y47" s="31">
        <f t="shared" si="1"/>
        <v>-451513808</v>
      </c>
      <c r="Z47" s="32">
        <f>+IF(X47&lt;&gt;0,+(Y47/X47)*100,0)</f>
        <v>-23.916043510172411</v>
      </c>
      <c r="AA47" s="29">
        <f>SUM(AA34:AA46)</f>
        <v>2579786512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-277878217</v>
      </c>
      <c r="F48" s="41">
        <f t="shared" si="2"/>
        <v>-551796748</v>
      </c>
      <c r="G48" s="41">
        <f t="shared" si="2"/>
        <v>84905661</v>
      </c>
      <c r="H48" s="41">
        <f t="shared" si="2"/>
        <v>-235995554</v>
      </c>
      <c r="I48" s="41">
        <f t="shared" si="2"/>
        <v>117750065</v>
      </c>
      <c r="J48" s="41">
        <f t="shared" si="2"/>
        <v>-33339828</v>
      </c>
      <c r="K48" s="41">
        <f t="shared" si="2"/>
        <v>-165564468</v>
      </c>
      <c r="L48" s="41">
        <f t="shared" si="2"/>
        <v>54728297</v>
      </c>
      <c r="M48" s="41">
        <f t="shared" si="2"/>
        <v>0</v>
      </c>
      <c r="N48" s="41">
        <f t="shared" si="2"/>
        <v>-110836171</v>
      </c>
      <c r="O48" s="41">
        <f t="shared" si="2"/>
        <v>-18290200</v>
      </c>
      <c r="P48" s="41">
        <f t="shared" si="2"/>
        <v>-11880396</v>
      </c>
      <c r="Q48" s="41">
        <f t="shared" si="2"/>
        <v>-140849541</v>
      </c>
      <c r="R48" s="41">
        <f t="shared" si="2"/>
        <v>-171020137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-315196136</v>
      </c>
      <c r="X48" s="41">
        <f t="shared" si="2"/>
        <v>-318001081</v>
      </c>
      <c r="Y48" s="41">
        <f t="shared" si="2"/>
        <v>2804945</v>
      </c>
      <c r="Z48" s="42">
        <f>+IF(X48&lt;&gt;0,+(Y48/X48)*100,0)</f>
        <v>-0.88205517766777652</v>
      </c>
      <c r="AA48" s="39">
        <f>+AA32-AA47</f>
        <v>-551796748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69404250</v>
      </c>
      <c r="F49" s="22">
        <v>63600250</v>
      </c>
      <c r="G49" s="22"/>
      <c r="H49" s="22">
        <v>2000000</v>
      </c>
      <c r="I49" s="22">
        <v>3067857</v>
      </c>
      <c r="J49" s="22">
        <v>5067857</v>
      </c>
      <c r="K49" s="22">
        <v>8516232</v>
      </c>
      <c r="L49" s="22"/>
      <c r="M49" s="22"/>
      <c r="N49" s="22">
        <v>8516232</v>
      </c>
      <c r="O49" s="22">
        <v>4681615</v>
      </c>
      <c r="P49" s="22">
        <v>8793750</v>
      </c>
      <c r="Q49" s="22"/>
      <c r="R49" s="22">
        <v>13475365</v>
      </c>
      <c r="S49" s="22"/>
      <c r="T49" s="22"/>
      <c r="U49" s="22"/>
      <c r="V49" s="22"/>
      <c r="W49" s="22">
        <v>27059454</v>
      </c>
      <c r="X49" s="22">
        <v>48736620</v>
      </c>
      <c r="Y49" s="22">
        <v>-21677166</v>
      </c>
      <c r="Z49" s="23">
        <v>-44.47818909066735</v>
      </c>
      <c r="AA49" s="20">
        <v>63600250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-208473967</v>
      </c>
      <c r="F51" s="50">
        <f t="shared" si="3"/>
        <v>-488196498</v>
      </c>
      <c r="G51" s="50">
        <f t="shared" si="3"/>
        <v>84905661</v>
      </c>
      <c r="H51" s="50">
        <f t="shared" si="3"/>
        <v>-233995554</v>
      </c>
      <c r="I51" s="50">
        <f t="shared" si="3"/>
        <v>120817922</v>
      </c>
      <c r="J51" s="50">
        <f t="shared" si="3"/>
        <v>-28271971</v>
      </c>
      <c r="K51" s="50">
        <f t="shared" si="3"/>
        <v>-157048236</v>
      </c>
      <c r="L51" s="50">
        <f t="shared" si="3"/>
        <v>54728297</v>
      </c>
      <c r="M51" s="50">
        <f t="shared" si="3"/>
        <v>0</v>
      </c>
      <c r="N51" s="50">
        <f t="shared" si="3"/>
        <v>-102319939</v>
      </c>
      <c r="O51" s="50">
        <f t="shared" si="3"/>
        <v>-13608585</v>
      </c>
      <c r="P51" s="50">
        <f t="shared" si="3"/>
        <v>-3086646</v>
      </c>
      <c r="Q51" s="50">
        <f t="shared" si="3"/>
        <v>-140849541</v>
      </c>
      <c r="R51" s="50">
        <f t="shared" si="3"/>
        <v>-157544772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-288136682</v>
      </c>
      <c r="X51" s="50">
        <f t="shared" si="3"/>
        <v>-269264461</v>
      </c>
      <c r="Y51" s="50">
        <f t="shared" si="3"/>
        <v>-18872221</v>
      </c>
      <c r="Z51" s="51">
        <f>+IF(X51&lt;&gt;0,+(Y51/X51)*100,0)</f>
        <v>7.0088049978493077</v>
      </c>
      <c r="AA51" s="48">
        <f>SUM(AA48:AA50)</f>
        <v>-488196498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-208473967</v>
      </c>
      <c r="F53" s="56">
        <f t="shared" si="4"/>
        <v>-488196498</v>
      </c>
      <c r="G53" s="56">
        <f t="shared" si="4"/>
        <v>84905661</v>
      </c>
      <c r="H53" s="56">
        <f t="shared" si="4"/>
        <v>-233995554</v>
      </c>
      <c r="I53" s="56">
        <f t="shared" si="4"/>
        <v>120817922</v>
      </c>
      <c r="J53" s="56">
        <f t="shared" si="4"/>
        <v>-28271971</v>
      </c>
      <c r="K53" s="56">
        <f t="shared" si="4"/>
        <v>-157048236</v>
      </c>
      <c r="L53" s="56">
        <f t="shared" si="4"/>
        <v>54728297</v>
      </c>
      <c r="M53" s="56">
        <f t="shared" si="4"/>
        <v>0</v>
      </c>
      <c r="N53" s="56">
        <f t="shared" si="4"/>
        <v>-102319939</v>
      </c>
      <c r="O53" s="56">
        <f t="shared" si="4"/>
        <v>-13608585</v>
      </c>
      <c r="P53" s="56">
        <f t="shared" si="4"/>
        <v>-3086646</v>
      </c>
      <c r="Q53" s="56">
        <f t="shared" si="4"/>
        <v>-140849541</v>
      </c>
      <c r="R53" s="56">
        <f t="shared" si="4"/>
        <v>-157544772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-288136682</v>
      </c>
      <c r="X53" s="56">
        <f t="shared" si="4"/>
        <v>-269264461</v>
      </c>
      <c r="Y53" s="56">
        <f t="shared" si="4"/>
        <v>-18872221</v>
      </c>
      <c r="Z53" s="57">
        <f>+IF(X53&lt;&gt;0,+(Y53/X53)*100,0)</f>
        <v>7.0088049978493077</v>
      </c>
      <c r="AA53" s="54">
        <f>+AA51-AA52</f>
        <v>-488196498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-208473967</v>
      </c>
      <c r="F56" s="50">
        <f t="shared" si="5"/>
        <v>-488196498</v>
      </c>
      <c r="G56" s="50">
        <f t="shared" si="5"/>
        <v>84905661</v>
      </c>
      <c r="H56" s="50">
        <f t="shared" si="5"/>
        <v>-233995554</v>
      </c>
      <c r="I56" s="50">
        <f t="shared" si="5"/>
        <v>120817922</v>
      </c>
      <c r="J56" s="50">
        <f t="shared" si="5"/>
        <v>-28271971</v>
      </c>
      <c r="K56" s="50">
        <f t="shared" si="5"/>
        <v>-157048236</v>
      </c>
      <c r="L56" s="50">
        <f t="shared" si="5"/>
        <v>54728297</v>
      </c>
      <c r="M56" s="50">
        <f t="shared" si="5"/>
        <v>0</v>
      </c>
      <c r="N56" s="50">
        <f t="shared" si="5"/>
        <v>-102319939</v>
      </c>
      <c r="O56" s="50">
        <f t="shared" si="5"/>
        <v>-13608585</v>
      </c>
      <c r="P56" s="50">
        <f t="shared" si="5"/>
        <v>-3086646</v>
      </c>
      <c r="Q56" s="50">
        <f t="shared" si="5"/>
        <v>-140849541</v>
      </c>
      <c r="R56" s="50">
        <f t="shared" si="5"/>
        <v>-157544772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-288136682</v>
      </c>
      <c r="X56" s="50">
        <f t="shared" si="5"/>
        <v>-269264461</v>
      </c>
      <c r="Y56" s="50">
        <f t="shared" si="5"/>
        <v>-18872221</v>
      </c>
      <c r="Z56" s="51">
        <f>+IF(X56&lt;&gt;0,+(Y56/X56)*100,0)</f>
        <v>7.0088049978493077</v>
      </c>
      <c r="AA56" s="48">
        <f>SUM(AA53:AA55)</f>
        <v>-488196498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-208473967</v>
      </c>
      <c r="F59" s="67">
        <f t="shared" si="6"/>
        <v>-488196498</v>
      </c>
      <c r="G59" s="67">
        <f t="shared" si="6"/>
        <v>84905661</v>
      </c>
      <c r="H59" s="67">
        <f t="shared" si="6"/>
        <v>-233995554</v>
      </c>
      <c r="I59" s="67">
        <f t="shared" si="6"/>
        <v>120817922</v>
      </c>
      <c r="J59" s="67">
        <f t="shared" si="6"/>
        <v>-28271971</v>
      </c>
      <c r="K59" s="67">
        <f t="shared" si="6"/>
        <v>-157048236</v>
      </c>
      <c r="L59" s="67">
        <f t="shared" si="6"/>
        <v>54728297</v>
      </c>
      <c r="M59" s="67">
        <f t="shared" si="6"/>
        <v>0</v>
      </c>
      <c r="N59" s="67">
        <f t="shared" si="6"/>
        <v>-102319939</v>
      </c>
      <c r="O59" s="67">
        <f t="shared" si="6"/>
        <v>-13608585</v>
      </c>
      <c r="P59" s="67">
        <f t="shared" si="6"/>
        <v>-3086646</v>
      </c>
      <c r="Q59" s="67">
        <f t="shared" si="6"/>
        <v>-140849541</v>
      </c>
      <c r="R59" s="67">
        <f t="shared" si="6"/>
        <v>-157544772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-288136682</v>
      </c>
      <c r="X59" s="67">
        <f t="shared" si="6"/>
        <v>-269264461</v>
      </c>
      <c r="Y59" s="67">
        <f t="shared" si="6"/>
        <v>-18872221</v>
      </c>
      <c r="Z59" s="68">
        <f>+IF(X59&lt;&gt;0,+(Y59/X59)*100,0)</f>
        <v>7.0088049978493077</v>
      </c>
      <c r="AA59" s="65">
        <f>SUM(AA56:AA58)</f>
        <v>-488196498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710711567</v>
      </c>
      <c r="D6" s="20"/>
      <c r="E6" s="21">
        <v>919316148</v>
      </c>
      <c r="F6" s="22">
        <v>878328520</v>
      </c>
      <c r="G6" s="22">
        <v>78224273</v>
      </c>
      <c r="H6" s="22">
        <v>58796692</v>
      </c>
      <c r="I6" s="22">
        <v>72042058</v>
      </c>
      <c r="J6" s="22">
        <v>209063023</v>
      </c>
      <c r="K6" s="22">
        <v>65528948</v>
      </c>
      <c r="L6" s="22">
        <v>64448333</v>
      </c>
      <c r="M6" s="22">
        <v>62964755</v>
      </c>
      <c r="N6" s="22">
        <v>192942036</v>
      </c>
      <c r="O6" s="22">
        <v>63659338</v>
      </c>
      <c r="P6" s="22">
        <v>61176454</v>
      </c>
      <c r="Q6" s="22">
        <v>60768065</v>
      </c>
      <c r="R6" s="22">
        <v>185603857</v>
      </c>
      <c r="S6" s="22"/>
      <c r="T6" s="22"/>
      <c r="U6" s="22"/>
      <c r="V6" s="22"/>
      <c r="W6" s="22">
        <v>587608916</v>
      </c>
      <c r="X6" s="22">
        <v>679240183</v>
      </c>
      <c r="Y6" s="22">
        <v>-91631267</v>
      </c>
      <c r="Z6" s="23">
        <v>-13.49026004252166</v>
      </c>
      <c r="AA6" s="20">
        <v>878328520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2139279</v>
      </c>
      <c r="D13" s="20"/>
      <c r="E13" s="21">
        <v>1956444</v>
      </c>
      <c r="F13" s="22">
        <v>1956444</v>
      </c>
      <c r="G13" s="22">
        <v>247559</v>
      </c>
      <c r="H13" s="22">
        <v>257739</v>
      </c>
      <c r="I13" s="22">
        <v>272663</v>
      </c>
      <c r="J13" s="22">
        <v>777961</v>
      </c>
      <c r="K13" s="22">
        <v>285339</v>
      </c>
      <c r="L13" s="22">
        <v>279520</v>
      </c>
      <c r="M13" s="22">
        <v>304624</v>
      </c>
      <c r="N13" s="22">
        <v>869483</v>
      </c>
      <c r="O13" s="22">
        <v>305283</v>
      </c>
      <c r="P13" s="22">
        <v>309574</v>
      </c>
      <c r="Q13" s="22">
        <v>293054</v>
      </c>
      <c r="R13" s="22">
        <v>907911</v>
      </c>
      <c r="S13" s="22"/>
      <c r="T13" s="22"/>
      <c r="U13" s="22"/>
      <c r="V13" s="22"/>
      <c r="W13" s="22">
        <v>2555355</v>
      </c>
      <c r="X13" s="22">
        <v>1467333</v>
      </c>
      <c r="Y13" s="22">
        <v>1088022</v>
      </c>
      <c r="Z13" s="23">
        <v>74.14963065643586</v>
      </c>
      <c r="AA13" s="20">
        <v>1956444</v>
      </c>
    </row>
    <row r="14" spans="1:27" ht="13.5" x14ac:dyDescent="0.25">
      <c r="A14" s="19" t="s">
        <v>42</v>
      </c>
      <c r="B14" s="15" t="s">
        <v>32</v>
      </c>
      <c r="C14" s="20">
        <v>53134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423414</v>
      </c>
      <c r="D19" s="20"/>
      <c r="E19" s="21">
        <v>99792</v>
      </c>
      <c r="F19" s="22">
        <v>99792</v>
      </c>
      <c r="G19" s="22">
        <v>12494</v>
      </c>
      <c r="H19" s="22">
        <v>27878</v>
      </c>
      <c r="I19" s="22"/>
      <c r="J19" s="22">
        <v>40372</v>
      </c>
      <c r="K19" s="22">
        <v>1603</v>
      </c>
      <c r="L19" s="22">
        <v>-10082</v>
      </c>
      <c r="M19" s="22">
        <v>12232</v>
      </c>
      <c r="N19" s="22">
        <v>3753</v>
      </c>
      <c r="O19" s="22">
        <v>13301</v>
      </c>
      <c r="P19" s="22">
        <v>15016</v>
      </c>
      <c r="Q19" s="22">
        <v>40267</v>
      </c>
      <c r="R19" s="22">
        <v>68584</v>
      </c>
      <c r="S19" s="22"/>
      <c r="T19" s="22"/>
      <c r="U19" s="22"/>
      <c r="V19" s="22"/>
      <c r="W19" s="22">
        <v>112709</v>
      </c>
      <c r="X19" s="22">
        <v>74844</v>
      </c>
      <c r="Y19" s="22">
        <v>37865</v>
      </c>
      <c r="Z19" s="23">
        <v>50.591897814120031</v>
      </c>
      <c r="AA19" s="20">
        <v>99792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1432394</v>
      </c>
      <c r="D23" s="20"/>
      <c r="E23" s="21">
        <v>1418052</v>
      </c>
      <c r="F23" s="22">
        <v>1418052</v>
      </c>
      <c r="G23" s="22">
        <v>167600</v>
      </c>
      <c r="H23" s="22">
        <v>166340</v>
      </c>
      <c r="I23" s="22">
        <v>205564</v>
      </c>
      <c r="J23" s="22">
        <v>539504</v>
      </c>
      <c r="K23" s="22">
        <v>78112</v>
      </c>
      <c r="L23" s="22">
        <v>187054</v>
      </c>
      <c r="M23" s="22">
        <v>107596</v>
      </c>
      <c r="N23" s="22">
        <v>372762</v>
      </c>
      <c r="O23" s="22">
        <v>244870</v>
      </c>
      <c r="P23" s="22">
        <v>133420</v>
      </c>
      <c r="Q23" s="22">
        <v>124812</v>
      </c>
      <c r="R23" s="22">
        <v>503102</v>
      </c>
      <c r="S23" s="22"/>
      <c r="T23" s="22"/>
      <c r="U23" s="22"/>
      <c r="V23" s="22"/>
      <c r="W23" s="22">
        <v>1415368</v>
      </c>
      <c r="X23" s="22">
        <v>1063539</v>
      </c>
      <c r="Y23" s="22">
        <v>351829</v>
      </c>
      <c r="Z23" s="23">
        <v>33.080968351889304</v>
      </c>
      <c r="AA23" s="20">
        <v>1418052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13074561</v>
      </c>
      <c r="D25" s="20"/>
      <c r="E25" s="21">
        <v>20238472</v>
      </c>
      <c r="F25" s="22">
        <v>20238472</v>
      </c>
      <c r="G25" s="22">
        <v>6781267</v>
      </c>
      <c r="H25" s="22"/>
      <c r="I25" s="22"/>
      <c r="J25" s="22">
        <v>6781267</v>
      </c>
      <c r="K25" s="22"/>
      <c r="L25" s="22"/>
      <c r="M25" s="22">
        <v>5987838</v>
      </c>
      <c r="N25" s="22">
        <v>5987838</v>
      </c>
      <c r="O25" s="22">
        <v>2638897</v>
      </c>
      <c r="P25" s="22"/>
      <c r="Q25" s="22">
        <v>4059642</v>
      </c>
      <c r="R25" s="22">
        <v>6698539</v>
      </c>
      <c r="S25" s="22"/>
      <c r="T25" s="22"/>
      <c r="U25" s="22"/>
      <c r="V25" s="22"/>
      <c r="W25" s="22">
        <v>19467644</v>
      </c>
      <c r="X25" s="22">
        <v>16178854</v>
      </c>
      <c r="Y25" s="22">
        <v>3288790</v>
      </c>
      <c r="Z25" s="23">
        <v>20.327706770825671</v>
      </c>
      <c r="AA25" s="20">
        <v>20238472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727834349</v>
      </c>
      <c r="D32" s="29">
        <f t="shared" ref="D32:Y32" si="0">SUM(D6:D31)</f>
        <v>0</v>
      </c>
      <c r="E32" s="30">
        <f t="shared" si="0"/>
        <v>943028908</v>
      </c>
      <c r="F32" s="31">
        <f t="shared" si="0"/>
        <v>902041280</v>
      </c>
      <c r="G32" s="31">
        <f t="shared" si="0"/>
        <v>85433193</v>
      </c>
      <c r="H32" s="31">
        <f t="shared" si="0"/>
        <v>59248649</v>
      </c>
      <c r="I32" s="31">
        <f t="shared" si="0"/>
        <v>72520285</v>
      </c>
      <c r="J32" s="31">
        <f t="shared" si="0"/>
        <v>217202127</v>
      </c>
      <c r="K32" s="31">
        <f t="shared" si="0"/>
        <v>65894002</v>
      </c>
      <c r="L32" s="31">
        <f t="shared" si="0"/>
        <v>64904825</v>
      </c>
      <c r="M32" s="31">
        <f t="shared" si="0"/>
        <v>69377045</v>
      </c>
      <c r="N32" s="31">
        <f t="shared" si="0"/>
        <v>200175872</v>
      </c>
      <c r="O32" s="31">
        <f t="shared" si="0"/>
        <v>66861689</v>
      </c>
      <c r="P32" s="31">
        <f t="shared" si="0"/>
        <v>61634464</v>
      </c>
      <c r="Q32" s="31">
        <f t="shared" si="0"/>
        <v>65285840</v>
      </c>
      <c r="R32" s="31">
        <f t="shared" si="0"/>
        <v>193781993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611159992</v>
      </c>
      <c r="X32" s="31">
        <f t="shared" si="0"/>
        <v>698024753</v>
      </c>
      <c r="Y32" s="31">
        <f t="shared" si="0"/>
        <v>-86864761</v>
      </c>
      <c r="Z32" s="32">
        <f>+IF(X32&lt;&gt;0,+(Y32/X32)*100,0)</f>
        <v>-12.444366854709521</v>
      </c>
      <c r="AA32" s="29">
        <f>SUM(AA6:AA31)</f>
        <v>902041280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65756723</v>
      </c>
      <c r="D34" s="20"/>
      <c r="E34" s="21">
        <v>59123674</v>
      </c>
      <c r="F34" s="22">
        <v>59123674</v>
      </c>
      <c r="G34" s="22">
        <v>5860508</v>
      </c>
      <c r="H34" s="22">
        <v>5799566</v>
      </c>
      <c r="I34" s="22">
        <v>5761251</v>
      </c>
      <c r="J34" s="22">
        <v>17421325</v>
      </c>
      <c r="K34" s="22">
        <v>5600719</v>
      </c>
      <c r="L34" s="22">
        <v>6007651</v>
      </c>
      <c r="M34" s="22">
        <v>5851680</v>
      </c>
      <c r="N34" s="22">
        <v>17460050</v>
      </c>
      <c r="O34" s="22">
        <v>5833401</v>
      </c>
      <c r="P34" s="22">
        <v>5857852</v>
      </c>
      <c r="Q34" s="22">
        <v>5699668</v>
      </c>
      <c r="R34" s="22">
        <v>17390921</v>
      </c>
      <c r="S34" s="22"/>
      <c r="T34" s="22"/>
      <c r="U34" s="22"/>
      <c r="V34" s="22"/>
      <c r="W34" s="22">
        <v>52272296</v>
      </c>
      <c r="X34" s="22">
        <v>44342766</v>
      </c>
      <c r="Y34" s="22">
        <v>7929530</v>
      </c>
      <c r="Z34" s="23">
        <v>17.882353121589212</v>
      </c>
      <c r="AA34" s="20">
        <v>59123674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595730886</v>
      </c>
      <c r="D36" s="20"/>
      <c r="E36" s="21">
        <v>670449464</v>
      </c>
      <c r="F36" s="22">
        <v>700449464</v>
      </c>
      <c r="G36" s="22">
        <v>81128</v>
      </c>
      <c r="H36" s="22">
        <v>101686585</v>
      </c>
      <c r="I36" s="22">
        <v>87627050</v>
      </c>
      <c r="J36" s="22">
        <v>189394763</v>
      </c>
      <c r="K36" s="22">
        <v>53998024</v>
      </c>
      <c r="L36" s="22">
        <v>53768218</v>
      </c>
      <c r="M36" s="22">
        <v>52946913</v>
      </c>
      <c r="N36" s="22">
        <v>160713155</v>
      </c>
      <c r="O36" s="22">
        <v>50091169</v>
      </c>
      <c r="P36" s="22">
        <v>46402204</v>
      </c>
      <c r="Q36" s="22">
        <v>57615794</v>
      </c>
      <c r="R36" s="22">
        <v>154109167</v>
      </c>
      <c r="S36" s="22"/>
      <c r="T36" s="22"/>
      <c r="U36" s="22"/>
      <c r="V36" s="22"/>
      <c r="W36" s="22">
        <v>504217085</v>
      </c>
      <c r="X36" s="22">
        <v>502837095</v>
      </c>
      <c r="Y36" s="22">
        <v>1379990</v>
      </c>
      <c r="Z36" s="23">
        <v>0.27444077092204183</v>
      </c>
      <c r="AA36" s="20">
        <v>700449464</v>
      </c>
    </row>
    <row r="37" spans="1:27" ht="13.5" x14ac:dyDescent="0.25">
      <c r="A37" s="19" t="s">
        <v>63</v>
      </c>
      <c r="B37" s="15" t="s">
        <v>32</v>
      </c>
      <c r="C37" s="20">
        <v>17499179</v>
      </c>
      <c r="D37" s="20"/>
      <c r="E37" s="21">
        <v>19616800</v>
      </c>
      <c r="F37" s="22">
        <v>25537339</v>
      </c>
      <c r="G37" s="22">
        <v>1919019</v>
      </c>
      <c r="H37" s="22">
        <v>2295182</v>
      </c>
      <c r="I37" s="22">
        <v>2735501</v>
      </c>
      <c r="J37" s="22">
        <v>6949702</v>
      </c>
      <c r="K37" s="22">
        <v>2187593</v>
      </c>
      <c r="L37" s="22">
        <v>2881096</v>
      </c>
      <c r="M37" s="22">
        <v>3438389</v>
      </c>
      <c r="N37" s="22">
        <v>8507078</v>
      </c>
      <c r="O37" s="22">
        <v>565571</v>
      </c>
      <c r="P37" s="22">
        <v>919777</v>
      </c>
      <c r="Q37" s="22">
        <v>2758294</v>
      </c>
      <c r="R37" s="22">
        <v>4243642</v>
      </c>
      <c r="S37" s="22"/>
      <c r="T37" s="22"/>
      <c r="U37" s="22"/>
      <c r="V37" s="22"/>
      <c r="W37" s="22">
        <v>19700422</v>
      </c>
      <c r="X37" s="22">
        <v>14954592</v>
      </c>
      <c r="Y37" s="22">
        <v>4745830</v>
      </c>
      <c r="Z37" s="23">
        <v>31.73493466087206</v>
      </c>
      <c r="AA37" s="20">
        <v>25537339</v>
      </c>
    </row>
    <row r="38" spans="1:27" ht="13.5" x14ac:dyDescent="0.25">
      <c r="A38" s="19" t="s">
        <v>64</v>
      </c>
      <c r="B38" s="15" t="s">
        <v>32</v>
      </c>
      <c r="C38" s="20">
        <v>5768901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44296167</v>
      </c>
      <c r="D39" s="20"/>
      <c r="E39" s="21">
        <v>48893796</v>
      </c>
      <c r="F39" s="22">
        <v>48893796</v>
      </c>
      <c r="G39" s="22">
        <v>4074483</v>
      </c>
      <c r="H39" s="22">
        <v>8147254</v>
      </c>
      <c r="I39" s="22">
        <v>8148110</v>
      </c>
      <c r="J39" s="22">
        <v>20369847</v>
      </c>
      <c r="K39" s="22">
        <v>8148110</v>
      </c>
      <c r="L39" s="22">
        <v>-8149822</v>
      </c>
      <c r="M39" s="22">
        <v>4073627</v>
      </c>
      <c r="N39" s="22">
        <v>4071915</v>
      </c>
      <c r="O39" s="22">
        <v>4073627</v>
      </c>
      <c r="P39" s="22">
        <v>4073627</v>
      </c>
      <c r="Q39" s="22">
        <v>4073627</v>
      </c>
      <c r="R39" s="22">
        <v>12220881</v>
      </c>
      <c r="S39" s="22"/>
      <c r="T39" s="22"/>
      <c r="U39" s="22"/>
      <c r="V39" s="22"/>
      <c r="W39" s="22">
        <v>36662643</v>
      </c>
      <c r="X39" s="22">
        <v>36670347</v>
      </c>
      <c r="Y39" s="22">
        <v>-7704</v>
      </c>
      <c r="Z39" s="23">
        <v>-2.1008800380318191E-2</v>
      </c>
      <c r="AA39" s="20">
        <v>48893796</v>
      </c>
    </row>
    <row r="40" spans="1:27" ht="13.5" x14ac:dyDescent="0.25">
      <c r="A40" s="19" t="s">
        <v>40</v>
      </c>
      <c r="B40" s="15" t="s">
        <v>32</v>
      </c>
      <c r="C40" s="20">
        <v>35081208</v>
      </c>
      <c r="D40" s="20"/>
      <c r="E40" s="21">
        <v>20943926</v>
      </c>
      <c r="F40" s="22">
        <v>20943926</v>
      </c>
      <c r="G40" s="22"/>
      <c r="H40" s="22">
        <v>367</v>
      </c>
      <c r="I40" s="22"/>
      <c r="J40" s="22">
        <v>367</v>
      </c>
      <c r="K40" s="22"/>
      <c r="L40" s="22">
        <v>859</v>
      </c>
      <c r="M40" s="22"/>
      <c r="N40" s="22">
        <v>859</v>
      </c>
      <c r="O40" s="22">
        <v>17445845</v>
      </c>
      <c r="P40" s="22"/>
      <c r="Q40" s="22"/>
      <c r="R40" s="22">
        <v>17445845</v>
      </c>
      <c r="S40" s="22"/>
      <c r="T40" s="22"/>
      <c r="U40" s="22"/>
      <c r="V40" s="22"/>
      <c r="W40" s="22">
        <v>17447071</v>
      </c>
      <c r="X40" s="22">
        <v>15707853</v>
      </c>
      <c r="Y40" s="22">
        <v>1739218</v>
      </c>
      <c r="Z40" s="23">
        <v>11.072283398628699</v>
      </c>
      <c r="AA40" s="20">
        <v>20943926</v>
      </c>
    </row>
    <row r="41" spans="1:27" ht="13.5" x14ac:dyDescent="0.25">
      <c r="A41" s="19" t="s">
        <v>66</v>
      </c>
      <c r="B41" s="15" t="s">
        <v>32</v>
      </c>
      <c r="C41" s="20">
        <v>41158299</v>
      </c>
      <c r="D41" s="20"/>
      <c r="E41" s="21">
        <v>67401776</v>
      </c>
      <c r="F41" s="22">
        <v>69935214</v>
      </c>
      <c r="G41" s="22">
        <v>2169438</v>
      </c>
      <c r="H41" s="22">
        <v>4606041</v>
      </c>
      <c r="I41" s="22">
        <v>4269097</v>
      </c>
      <c r="J41" s="22">
        <v>11044576</v>
      </c>
      <c r="K41" s="22">
        <v>4401546</v>
      </c>
      <c r="L41" s="22">
        <v>4247558</v>
      </c>
      <c r="M41" s="22">
        <v>6935391</v>
      </c>
      <c r="N41" s="22">
        <v>15584495</v>
      </c>
      <c r="O41" s="22">
        <v>6587524</v>
      </c>
      <c r="P41" s="22">
        <v>7320165</v>
      </c>
      <c r="Q41" s="22">
        <v>5040842</v>
      </c>
      <c r="R41" s="22">
        <v>18948531</v>
      </c>
      <c r="S41" s="22"/>
      <c r="T41" s="22"/>
      <c r="U41" s="22"/>
      <c r="V41" s="22"/>
      <c r="W41" s="22">
        <v>45577602</v>
      </c>
      <c r="X41" s="22">
        <v>51610335</v>
      </c>
      <c r="Y41" s="22">
        <v>-6032733</v>
      </c>
      <c r="Z41" s="23">
        <v>-11.689001824925182</v>
      </c>
      <c r="AA41" s="20">
        <v>69935214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605317</v>
      </c>
      <c r="D43" s="20"/>
      <c r="E43" s="21">
        <v>4294482</v>
      </c>
      <c r="F43" s="22">
        <v>4294482</v>
      </c>
      <c r="G43" s="22"/>
      <c r="H43" s="22">
        <v>-1744</v>
      </c>
      <c r="I43" s="22"/>
      <c r="J43" s="22">
        <v>-1744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-1744</v>
      </c>
      <c r="X43" s="22">
        <v>3220866</v>
      </c>
      <c r="Y43" s="22">
        <v>-3222610</v>
      </c>
      <c r="Z43" s="23">
        <v>-100.0541469281864</v>
      </c>
      <c r="AA43" s="20">
        <v>4294482</v>
      </c>
    </row>
    <row r="44" spans="1:27" ht="13.5" x14ac:dyDescent="0.25">
      <c r="A44" s="19" t="s">
        <v>69</v>
      </c>
      <c r="B44" s="15" t="s">
        <v>32</v>
      </c>
      <c r="C44" s="20">
        <v>5073525</v>
      </c>
      <c r="D44" s="20"/>
      <c r="E44" s="21">
        <v>6622697</v>
      </c>
      <c r="F44" s="22">
        <v>33816905</v>
      </c>
      <c r="G44" s="22">
        <v>2838446</v>
      </c>
      <c r="H44" s="22">
        <v>3022235</v>
      </c>
      <c r="I44" s="22">
        <v>2379556</v>
      </c>
      <c r="J44" s="22">
        <v>8240237</v>
      </c>
      <c r="K44" s="22">
        <v>2414666</v>
      </c>
      <c r="L44" s="22">
        <v>1477058</v>
      </c>
      <c r="M44" s="22">
        <v>114132</v>
      </c>
      <c r="N44" s="22">
        <v>4005856</v>
      </c>
      <c r="O44" s="22">
        <v>5109555</v>
      </c>
      <c r="P44" s="22">
        <v>2264082</v>
      </c>
      <c r="Q44" s="22">
        <v>2155050</v>
      </c>
      <c r="R44" s="22">
        <v>9528687</v>
      </c>
      <c r="S44" s="22"/>
      <c r="T44" s="22"/>
      <c r="U44" s="22"/>
      <c r="V44" s="22"/>
      <c r="W44" s="22">
        <v>21774780</v>
      </c>
      <c r="X44" s="22">
        <v>23691017</v>
      </c>
      <c r="Y44" s="22">
        <v>-1916237</v>
      </c>
      <c r="Z44" s="23">
        <v>-8.0884539486000122</v>
      </c>
      <c r="AA44" s="20">
        <v>33816905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810970205</v>
      </c>
      <c r="D47" s="29">
        <f t="shared" ref="D47:Y47" si="1">SUM(D34:D46)</f>
        <v>0</v>
      </c>
      <c r="E47" s="30">
        <f t="shared" si="1"/>
        <v>897346615</v>
      </c>
      <c r="F47" s="31">
        <f t="shared" si="1"/>
        <v>962994800</v>
      </c>
      <c r="G47" s="31">
        <f t="shared" si="1"/>
        <v>16943022</v>
      </c>
      <c r="H47" s="31">
        <f t="shared" si="1"/>
        <v>125555486</v>
      </c>
      <c r="I47" s="31">
        <f t="shared" si="1"/>
        <v>110920565</v>
      </c>
      <c r="J47" s="31">
        <f t="shared" si="1"/>
        <v>253419073</v>
      </c>
      <c r="K47" s="31">
        <f t="shared" si="1"/>
        <v>76750658</v>
      </c>
      <c r="L47" s="31">
        <f t="shared" si="1"/>
        <v>60232618</v>
      </c>
      <c r="M47" s="31">
        <f t="shared" si="1"/>
        <v>73360132</v>
      </c>
      <c r="N47" s="31">
        <f t="shared" si="1"/>
        <v>210343408</v>
      </c>
      <c r="O47" s="31">
        <f t="shared" si="1"/>
        <v>89706692</v>
      </c>
      <c r="P47" s="31">
        <f t="shared" si="1"/>
        <v>66837707</v>
      </c>
      <c r="Q47" s="31">
        <f t="shared" si="1"/>
        <v>77343275</v>
      </c>
      <c r="R47" s="31">
        <f t="shared" si="1"/>
        <v>233887674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697650155</v>
      </c>
      <c r="X47" s="31">
        <f t="shared" si="1"/>
        <v>693034871</v>
      </c>
      <c r="Y47" s="31">
        <f t="shared" si="1"/>
        <v>4615284</v>
      </c>
      <c r="Z47" s="32">
        <f>+IF(X47&lt;&gt;0,+(Y47/X47)*100,0)</f>
        <v>0.66595263717978193</v>
      </c>
      <c r="AA47" s="29">
        <f>SUM(AA34:AA46)</f>
        <v>962994800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-83135856</v>
      </c>
      <c r="D48" s="39">
        <f t="shared" si="2"/>
        <v>0</v>
      </c>
      <c r="E48" s="40">
        <f t="shared" si="2"/>
        <v>45682293</v>
      </c>
      <c r="F48" s="41">
        <f t="shared" si="2"/>
        <v>-60953520</v>
      </c>
      <c r="G48" s="41">
        <f t="shared" si="2"/>
        <v>68490171</v>
      </c>
      <c r="H48" s="41">
        <f t="shared" si="2"/>
        <v>-66306837</v>
      </c>
      <c r="I48" s="41">
        <f t="shared" si="2"/>
        <v>-38400280</v>
      </c>
      <c r="J48" s="41">
        <f t="shared" si="2"/>
        <v>-36216946</v>
      </c>
      <c r="K48" s="41">
        <f t="shared" si="2"/>
        <v>-10856656</v>
      </c>
      <c r="L48" s="41">
        <f t="shared" si="2"/>
        <v>4672207</v>
      </c>
      <c r="M48" s="41">
        <f t="shared" si="2"/>
        <v>-3983087</v>
      </c>
      <c r="N48" s="41">
        <f t="shared" si="2"/>
        <v>-10167536</v>
      </c>
      <c r="O48" s="41">
        <f t="shared" si="2"/>
        <v>-22845003</v>
      </c>
      <c r="P48" s="41">
        <f t="shared" si="2"/>
        <v>-5203243</v>
      </c>
      <c r="Q48" s="41">
        <f t="shared" si="2"/>
        <v>-12057435</v>
      </c>
      <c r="R48" s="41">
        <f t="shared" si="2"/>
        <v>-40105681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-86490163</v>
      </c>
      <c r="X48" s="41">
        <f t="shared" si="2"/>
        <v>4989882</v>
      </c>
      <c r="Y48" s="41">
        <f t="shared" si="2"/>
        <v>-91480045</v>
      </c>
      <c r="Z48" s="42">
        <f>+IF(X48&lt;&gt;0,+(Y48/X48)*100,0)</f>
        <v>-1833.3107877100101</v>
      </c>
      <c r="AA48" s="39">
        <f>+AA32-AA47</f>
        <v>-60953520</v>
      </c>
    </row>
    <row r="49" spans="1:27" ht="25.5" x14ac:dyDescent="0.25">
      <c r="A49" s="43" t="s">
        <v>74</v>
      </c>
      <c r="B49" s="15" t="s">
        <v>32</v>
      </c>
      <c r="C49" s="20">
        <v>25780000</v>
      </c>
      <c r="D49" s="20"/>
      <c r="E49" s="21">
        <v>28050000</v>
      </c>
      <c r="F49" s="22">
        <v>28050000</v>
      </c>
      <c r="G49" s="22"/>
      <c r="H49" s="22"/>
      <c r="I49" s="22"/>
      <c r="J49" s="22"/>
      <c r="K49" s="22"/>
      <c r="L49" s="22"/>
      <c r="M49" s="22">
        <v>18032766</v>
      </c>
      <c r="N49" s="22">
        <v>18032766</v>
      </c>
      <c r="O49" s="22">
        <v>3772346</v>
      </c>
      <c r="P49" s="22"/>
      <c r="Q49" s="22"/>
      <c r="R49" s="22">
        <v>3772346</v>
      </c>
      <c r="S49" s="22"/>
      <c r="T49" s="22"/>
      <c r="U49" s="22"/>
      <c r="V49" s="22"/>
      <c r="W49" s="22">
        <v>21805112</v>
      </c>
      <c r="X49" s="22">
        <v>21037500</v>
      </c>
      <c r="Y49" s="22">
        <v>767612</v>
      </c>
      <c r="Z49" s="23">
        <v>3.6487795603089719</v>
      </c>
      <c r="AA49" s="20">
        <v>28050000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-57355856</v>
      </c>
      <c r="D51" s="48">
        <f t="shared" si="3"/>
        <v>0</v>
      </c>
      <c r="E51" s="49">
        <f t="shared" si="3"/>
        <v>73732293</v>
      </c>
      <c r="F51" s="50">
        <f t="shared" si="3"/>
        <v>-32903520</v>
      </c>
      <c r="G51" s="50">
        <f t="shared" si="3"/>
        <v>68490171</v>
      </c>
      <c r="H51" s="50">
        <f t="shared" si="3"/>
        <v>-66306837</v>
      </c>
      <c r="I51" s="50">
        <f t="shared" si="3"/>
        <v>-38400280</v>
      </c>
      <c r="J51" s="50">
        <f t="shared" si="3"/>
        <v>-36216946</v>
      </c>
      <c r="K51" s="50">
        <f t="shared" si="3"/>
        <v>-10856656</v>
      </c>
      <c r="L51" s="50">
        <f t="shared" si="3"/>
        <v>4672207</v>
      </c>
      <c r="M51" s="50">
        <f t="shared" si="3"/>
        <v>14049679</v>
      </c>
      <c r="N51" s="50">
        <f t="shared" si="3"/>
        <v>7865230</v>
      </c>
      <c r="O51" s="50">
        <f t="shared" si="3"/>
        <v>-19072657</v>
      </c>
      <c r="P51" s="50">
        <f t="shared" si="3"/>
        <v>-5203243</v>
      </c>
      <c r="Q51" s="50">
        <f t="shared" si="3"/>
        <v>-12057435</v>
      </c>
      <c r="R51" s="50">
        <f t="shared" si="3"/>
        <v>-36333335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-64685051</v>
      </c>
      <c r="X51" s="50">
        <f t="shared" si="3"/>
        <v>26027382</v>
      </c>
      <c r="Y51" s="50">
        <f t="shared" si="3"/>
        <v>-90712433</v>
      </c>
      <c r="Z51" s="51">
        <f>+IF(X51&lt;&gt;0,+(Y51/X51)*100,0)</f>
        <v>-348.52692060999448</v>
      </c>
      <c r="AA51" s="48">
        <f>SUM(AA48:AA50)</f>
        <v>-32903520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-57355856</v>
      </c>
      <c r="D53" s="54">
        <f>+D51-D52</f>
        <v>0</v>
      </c>
      <c r="E53" s="55">
        <f t="shared" si="4"/>
        <v>73732293</v>
      </c>
      <c r="F53" s="56">
        <f t="shared" si="4"/>
        <v>-32903520</v>
      </c>
      <c r="G53" s="56">
        <f t="shared" si="4"/>
        <v>68490171</v>
      </c>
      <c r="H53" s="56">
        <f t="shared" si="4"/>
        <v>-66306837</v>
      </c>
      <c r="I53" s="56">
        <f t="shared" si="4"/>
        <v>-38400280</v>
      </c>
      <c r="J53" s="56">
        <f t="shared" si="4"/>
        <v>-36216946</v>
      </c>
      <c r="K53" s="56">
        <f t="shared" si="4"/>
        <v>-10856656</v>
      </c>
      <c r="L53" s="56">
        <f t="shared" si="4"/>
        <v>4672207</v>
      </c>
      <c r="M53" s="56">
        <f t="shared" si="4"/>
        <v>14049679</v>
      </c>
      <c r="N53" s="56">
        <f t="shared" si="4"/>
        <v>7865230</v>
      </c>
      <c r="O53" s="56">
        <f t="shared" si="4"/>
        <v>-19072657</v>
      </c>
      <c r="P53" s="56">
        <f t="shared" si="4"/>
        <v>-5203243</v>
      </c>
      <c r="Q53" s="56">
        <f t="shared" si="4"/>
        <v>-12057435</v>
      </c>
      <c r="R53" s="56">
        <f t="shared" si="4"/>
        <v>-36333335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-64685051</v>
      </c>
      <c r="X53" s="56">
        <f t="shared" si="4"/>
        <v>26027382</v>
      </c>
      <c r="Y53" s="56">
        <f t="shared" si="4"/>
        <v>-90712433</v>
      </c>
      <c r="Z53" s="57">
        <f>+IF(X53&lt;&gt;0,+(Y53/X53)*100,0)</f>
        <v>-348.52692060999448</v>
      </c>
      <c r="AA53" s="54">
        <f>+AA51-AA52</f>
        <v>-32903520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-57355856</v>
      </c>
      <c r="D56" s="48">
        <f>SUM(D53:D55)</f>
        <v>0</v>
      </c>
      <c r="E56" s="49">
        <f t="shared" si="5"/>
        <v>73732293</v>
      </c>
      <c r="F56" s="50">
        <f t="shared" si="5"/>
        <v>-32903520</v>
      </c>
      <c r="G56" s="50">
        <f t="shared" si="5"/>
        <v>68490171</v>
      </c>
      <c r="H56" s="50">
        <f t="shared" si="5"/>
        <v>-66306837</v>
      </c>
      <c r="I56" s="50">
        <f t="shared" si="5"/>
        <v>-38400280</v>
      </c>
      <c r="J56" s="50">
        <f t="shared" si="5"/>
        <v>-36216946</v>
      </c>
      <c r="K56" s="50">
        <f t="shared" si="5"/>
        <v>-10856656</v>
      </c>
      <c r="L56" s="50">
        <f t="shared" si="5"/>
        <v>4672207</v>
      </c>
      <c r="M56" s="50">
        <f t="shared" si="5"/>
        <v>14049679</v>
      </c>
      <c r="N56" s="50">
        <f t="shared" si="5"/>
        <v>7865230</v>
      </c>
      <c r="O56" s="50">
        <f t="shared" si="5"/>
        <v>-19072657</v>
      </c>
      <c r="P56" s="50">
        <f t="shared" si="5"/>
        <v>-5203243</v>
      </c>
      <c r="Q56" s="50">
        <f t="shared" si="5"/>
        <v>-12057435</v>
      </c>
      <c r="R56" s="50">
        <f t="shared" si="5"/>
        <v>-36333335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-64685051</v>
      </c>
      <c r="X56" s="50">
        <f t="shared" si="5"/>
        <v>26027382</v>
      </c>
      <c r="Y56" s="50">
        <f t="shared" si="5"/>
        <v>-90712433</v>
      </c>
      <c r="Z56" s="51">
        <f>+IF(X56&lt;&gt;0,+(Y56/X56)*100,0)</f>
        <v>-348.52692060999448</v>
      </c>
      <c r="AA56" s="48">
        <f>SUM(AA53:AA55)</f>
        <v>-32903520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-57355856</v>
      </c>
      <c r="D59" s="65">
        <f>SUM(D56:D58)</f>
        <v>0</v>
      </c>
      <c r="E59" s="66">
        <f t="shared" si="6"/>
        <v>73732293</v>
      </c>
      <c r="F59" s="67">
        <f t="shared" si="6"/>
        <v>-32903520</v>
      </c>
      <c r="G59" s="67">
        <f t="shared" si="6"/>
        <v>68490171</v>
      </c>
      <c r="H59" s="67">
        <f t="shared" si="6"/>
        <v>-66306837</v>
      </c>
      <c r="I59" s="67">
        <f t="shared" si="6"/>
        <v>-38400280</v>
      </c>
      <c r="J59" s="67">
        <f t="shared" si="6"/>
        <v>-36216946</v>
      </c>
      <c r="K59" s="67">
        <f t="shared" si="6"/>
        <v>-10856656</v>
      </c>
      <c r="L59" s="67">
        <f t="shared" si="6"/>
        <v>4672207</v>
      </c>
      <c r="M59" s="67">
        <f t="shared" si="6"/>
        <v>14049679</v>
      </c>
      <c r="N59" s="67">
        <f t="shared" si="6"/>
        <v>7865230</v>
      </c>
      <c r="O59" s="67">
        <f t="shared" si="6"/>
        <v>-19072657</v>
      </c>
      <c r="P59" s="67">
        <f t="shared" si="6"/>
        <v>-5203243</v>
      </c>
      <c r="Q59" s="67">
        <f t="shared" si="6"/>
        <v>-12057435</v>
      </c>
      <c r="R59" s="67">
        <f t="shared" si="6"/>
        <v>-36333335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-64685051</v>
      </c>
      <c r="X59" s="67">
        <f t="shared" si="6"/>
        <v>26027382</v>
      </c>
      <c r="Y59" s="67">
        <f t="shared" si="6"/>
        <v>-90712433</v>
      </c>
      <c r="Z59" s="68">
        <f>+IF(X59&lt;&gt;0,+(Y59/X59)*100,0)</f>
        <v>-348.52692060999448</v>
      </c>
      <c r="AA59" s="65">
        <f>SUM(AA56:AA58)</f>
        <v>-32903520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1280519054</v>
      </c>
      <c r="D6" s="20"/>
      <c r="E6" s="21">
        <v>1516089845</v>
      </c>
      <c r="F6" s="22">
        <v>1516011845</v>
      </c>
      <c r="G6" s="22">
        <v>133118728</v>
      </c>
      <c r="H6" s="22">
        <v>130118539</v>
      </c>
      <c r="I6" s="22">
        <v>141303473</v>
      </c>
      <c r="J6" s="22">
        <v>404540740</v>
      </c>
      <c r="K6" s="22">
        <v>108952934</v>
      </c>
      <c r="L6" s="22">
        <v>118142005</v>
      </c>
      <c r="M6" s="22">
        <v>113284907</v>
      </c>
      <c r="N6" s="22">
        <v>340379846</v>
      </c>
      <c r="O6" s="22">
        <v>115878562</v>
      </c>
      <c r="P6" s="22">
        <v>117657541</v>
      </c>
      <c r="Q6" s="22">
        <v>112051303</v>
      </c>
      <c r="R6" s="22">
        <v>345587406</v>
      </c>
      <c r="S6" s="22"/>
      <c r="T6" s="22"/>
      <c r="U6" s="22"/>
      <c r="V6" s="22"/>
      <c r="W6" s="22">
        <v>1090507992</v>
      </c>
      <c r="X6" s="22">
        <v>1134627408</v>
      </c>
      <c r="Y6" s="22">
        <v>-44119416</v>
      </c>
      <c r="Z6" s="23">
        <v>-3.8884496962548254</v>
      </c>
      <c r="AA6" s="20">
        <v>1516011845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>
        <v>9884045</v>
      </c>
      <c r="Q13" s="22">
        <v>1425495</v>
      </c>
      <c r="R13" s="22">
        <v>11309540</v>
      </c>
      <c r="S13" s="22"/>
      <c r="T13" s="22"/>
      <c r="U13" s="22"/>
      <c r="V13" s="22"/>
      <c r="W13" s="22">
        <v>11309540</v>
      </c>
      <c r="X13" s="22"/>
      <c r="Y13" s="22">
        <v>11309540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39377592</v>
      </c>
      <c r="D19" s="20"/>
      <c r="E19" s="21">
        <v>15293251</v>
      </c>
      <c r="F19" s="22">
        <v>28693251</v>
      </c>
      <c r="G19" s="22">
        <v>870</v>
      </c>
      <c r="H19" s="22">
        <v>1304</v>
      </c>
      <c r="I19" s="22"/>
      <c r="J19" s="22">
        <v>2174</v>
      </c>
      <c r="K19" s="22"/>
      <c r="L19" s="22"/>
      <c r="M19" s="22"/>
      <c r="N19" s="22"/>
      <c r="O19" s="22">
        <v>322231</v>
      </c>
      <c r="P19" s="22">
        <v>35534</v>
      </c>
      <c r="Q19" s="22">
        <v>175933</v>
      </c>
      <c r="R19" s="22">
        <v>533698</v>
      </c>
      <c r="S19" s="22"/>
      <c r="T19" s="22"/>
      <c r="U19" s="22"/>
      <c r="V19" s="22"/>
      <c r="W19" s="22">
        <v>535872</v>
      </c>
      <c r="X19" s="22">
        <v>14819924</v>
      </c>
      <c r="Y19" s="22">
        <v>-14284052</v>
      </c>
      <c r="Z19" s="23">
        <v>-96.384111011635426</v>
      </c>
      <c r="AA19" s="20">
        <v>28693251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643447</v>
      </c>
      <c r="D23" s="20"/>
      <c r="E23" s="21">
        <v>933206</v>
      </c>
      <c r="F23" s="22">
        <v>921214</v>
      </c>
      <c r="G23" s="22"/>
      <c r="H23" s="22"/>
      <c r="I23" s="22">
        <v>88261</v>
      </c>
      <c r="J23" s="22">
        <v>88261</v>
      </c>
      <c r="K23" s="22">
        <v>-2556</v>
      </c>
      <c r="L23" s="22">
        <v>-1687</v>
      </c>
      <c r="M23" s="22">
        <v>326184</v>
      </c>
      <c r="N23" s="22">
        <v>321941</v>
      </c>
      <c r="O23" s="22">
        <v>34335</v>
      </c>
      <c r="P23" s="22">
        <v>374575</v>
      </c>
      <c r="Q23" s="22">
        <v>75941</v>
      </c>
      <c r="R23" s="22">
        <v>484851</v>
      </c>
      <c r="S23" s="22"/>
      <c r="T23" s="22"/>
      <c r="U23" s="22"/>
      <c r="V23" s="22"/>
      <c r="W23" s="22">
        <v>895053</v>
      </c>
      <c r="X23" s="22">
        <v>690903</v>
      </c>
      <c r="Y23" s="22">
        <v>204150</v>
      </c>
      <c r="Z23" s="23">
        <v>29.548286807265274</v>
      </c>
      <c r="AA23" s="20">
        <v>921214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165521861</v>
      </c>
      <c r="D25" s="20"/>
      <c r="E25" s="21">
        <v>214948759</v>
      </c>
      <c r="F25" s="22">
        <v>214948759</v>
      </c>
      <c r="G25" s="22"/>
      <c r="H25" s="22"/>
      <c r="I25" s="22">
        <v>3274528</v>
      </c>
      <c r="J25" s="22">
        <v>3274528</v>
      </c>
      <c r="K25" s="22"/>
      <c r="L25" s="22">
        <v>725472</v>
      </c>
      <c r="M25" s="22">
        <v>132642412</v>
      </c>
      <c r="N25" s="22">
        <v>133367884</v>
      </c>
      <c r="O25" s="22"/>
      <c r="P25" s="22"/>
      <c r="Q25" s="22">
        <v>78306137</v>
      </c>
      <c r="R25" s="22">
        <v>78306137</v>
      </c>
      <c r="S25" s="22"/>
      <c r="T25" s="22"/>
      <c r="U25" s="22"/>
      <c r="V25" s="22"/>
      <c r="W25" s="22">
        <v>214948549</v>
      </c>
      <c r="X25" s="22">
        <v>161211564</v>
      </c>
      <c r="Y25" s="22">
        <v>53736985</v>
      </c>
      <c r="Z25" s="23">
        <v>33.333207411845464</v>
      </c>
      <c r="AA25" s="20">
        <v>214948759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1486061954</v>
      </c>
      <c r="D32" s="29">
        <f t="shared" ref="D32:Y32" si="0">SUM(D6:D31)</f>
        <v>0</v>
      </c>
      <c r="E32" s="30">
        <f t="shared" si="0"/>
        <v>1747265061</v>
      </c>
      <c r="F32" s="31">
        <f t="shared" si="0"/>
        <v>1760575069</v>
      </c>
      <c r="G32" s="31">
        <f t="shared" si="0"/>
        <v>133119598</v>
      </c>
      <c r="H32" s="31">
        <f t="shared" si="0"/>
        <v>130119843</v>
      </c>
      <c r="I32" s="31">
        <f t="shared" si="0"/>
        <v>144666262</v>
      </c>
      <c r="J32" s="31">
        <f t="shared" si="0"/>
        <v>407905703</v>
      </c>
      <c r="K32" s="31">
        <f t="shared" si="0"/>
        <v>108950378</v>
      </c>
      <c r="L32" s="31">
        <f t="shared" si="0"/>
        <v>118865790</v>
      </c>
      <c r="M32" s="31">
        <f t="shared" si="0"/>
        <v>246253503</v>
      </c>
      <c r="N32" s="31">
        <f t="shared" si="0"/>
        <v>474069671</v>
      </c>
      <c r="O32" s="31">
        <f t="shared" si="0"/>
        <v>116235128</v>
      </c>
      <c r="P32" s="31">
        <f t="shared" si="0"/>
        <v>127951695</v>
      </c>
      <c r="Q32" s="31">
        <f t="shared" si="0"/>
        <v>192034809</v>
      </c>
      <c r="R32" s="31">
        <f t="shared" si="0"/>
        <v>436221632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1318197006</v>
      </c>
      <c r="X32" s="31">
        <f t="shared" si="0"/>
        <v>1311349799</v>
      </c>
      <c r="Y32" s="31">
        <f t="shared" si="0"/>
        <v>6847207</v>
      </c>
      <c r="Z32" s="32">
        <f>+IF(X32&lt;&gt;0,+(Y32/X32)*100,0)</f>
        <v>0.52214954432612071</v>
      </c>
      <c r="AA32" s="29">
        <f>SUM(AA6:AA31)</f>
        <v>1760575069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69071309</v>
      </c>
      <c r="D34" s="20"/>
      <c r="E34" s="21">
        <v>61301295</v>
      </c>
      <c r="F34" s="22">
        <v>61301295</v>
      </c>
      <c r="G34" s="22">
        <v>6569694</v>
      </c>
      <c r="H34" s="22">
        <v>5541345</v>
      </c>
      <c r="I34" s="22">
        <v>6162958</v>
      </c>
      <c r="J34" s="22">
        <v>18273997</v>
      </c>
      <c r="K34" s="22">
        <v>6234814</v>
      </c>
      <c r="L34" s="22">
        <v>6093412</v>
      </c>
      <c r="M34" s="22">
        <v>5955708</v>
      </c>
      <c r="N34" s="22">
        <v>18283934</v>
      </c>
      <c r="O34" s="22">
        <v>6439624</v>
      </c>
      <c r="P34" s="22">
        <v>6195410</v>
      </c>
      <c r="Q34" s="22">
        <v>6128763</v>
      </c>
      <c r="R34" s="22">
        <v>18763797</v>
      </c>
      <c r="S34" s="22"/>
      <c r="T34" s="22"/>
      <c r="U34" s="22"/>
      <c r="V34" s="22"/>
      <c r="W34" s="22">
        <v>55321728</v>
      </c>
      <c r="X34" s="22">
        <v>45976122</v>
      </c>
      <c r="Y34" s="22">
        <v>9345606</v>
      </c>
      <c r="Z34" s="23">
        <v>20.327086307975257</v>
      </c>
      <c r="AA34" s="20">
        <v>61301295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1110556606</v>
      </c>
      <c r="D36" s="20"/>
      <c r="E36" s="21">
        <v>1312620738</v>
      </c>
      <c r="F36" s="22">
        <v>1242620738</v>
      </c>
      <c r="G36" s="22">
        <v>141237627</v>
      </c>
      <c r="H36" s="22">
        <v>157240402</v>
      </c>
      <c r="I36" s="22">
        <v>93179175</v>
      </c>
      <c r="J36" s="22">
        <v>391657204</v>
      </c>
      <c r="K36" s="22">
        <v>99628118</v>
      </c>
      <c r="L36" s="22">
        <v>97282261</v>
      </c>
      <c r="M36" s="22">
        <v>90279497</v>
      </c>
      <c r="N36" s="22">
        <v>287189876</v>
      </c>
      <c r="O36" s="22">
        <v>89500956</v>
      </c>
      <c r="P36" s="22">
        <v>95681377</v>
      </c>
      <c r="Q36" s="22">
        <v>96814859</v>
      </c>
      <c r="R36" s="22">
        <v>281997192</v>
      </c>
      <c r="S36" s="22"/>
      <c r="T36" s="22"/>
      <c r="U36" s="22"/>
      <c r="V36" s="22"/>
      <c r="W36" s="22">
        <v>960844272</v>
      </c>
      <c r="X36" s="22">
        <v>931965552</v>
      </c>
      <c r="Y36" s="22">
        <v>28878720</v>
      </c>
      <c r="Z36" s="23">
        <v>3.0986896391209102</v>
      </c>
      <c r="AA36" s="20">
        <v>1242620738</v>
      </c>
    </row>
    <row r="37" spans="1:27" ht="13.5" x14ac:dyDescent="0.25">
      <c r="A37" s="19" t="s">
        <v>63</v>
      </c>
      <c r="B37" s="15" t="s">
        <v>32</v>
      </c>
      <c r="C37" s="20">
        <v>11311719</v>
      </c>
      <c r="D37" s="20"/>
      <c r="E37" s="21">
        <v>16903733</v>
      </c>
      <c r="F37" s="22">
        <v>19946051</v>
      </c>
      <c r="G37" s="22">
        <v>1462485</v>
      </c>
      <c r="H37" s="22">
        <v>1390867</v>
      </c>
      <c r="I37" s="22">
        <v>2509409</v>
      </c>
      <c r="J37" s="22">
        <v>5362761</v>
      </c>
      <c r="K37" s="22">
        <v>1167150</v>
      </c>
      <c r="L37" s="22">
        <v>3334399</v>
      </c>
      <c r="M37" s="22">
        <v>1983573</v>
      </c>
      <c r="N37" s="22">
        <v>6485122</v>
      </c>
      <c r="O37" s="22">
        <v>2336040</v>
      </c>
      <c r="P37" s="22">
        <v>1728434</v>
      </c>
      <c r="Q37" s="22">
        <v>1692416</v>
      </c>
      <c r="R37" s="22">
        <v>5756890</v>
      </c>
      <c r="S37" s="22"/>
      <c r="T37" s="22"/>
      <c r="U37" s="22"/>
      <c r="V37" s="22"/>
      <c r="W37" s="22">
        <v>17604773</v>
      </c>
      <c r="X37" s="22">
        <v>13907072</v>
      </c>
      <c r="Y37" s="22">
        <v>3697701</v>
      </c>
      <c r="Z37" s="23">
        <v>26.588637780835533</v>
      </c>
      <c r="AA37" s="20">
        <v>19946051</v>
      </c>
    </row>
    <row r="38" spans="1:27" ht="13.5" x14ac:dyDescent="0.25">
      <c r="A38" s="19" t="s">
        <v>64</v>
      </c>
      <c r="B38" s="15" t="s">
        <v>32</v>
      </c>
      <c r="C38" s="20">
        <v>20866503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52646552</v>
      </c>
      <c r="D39" s="20"/>
      <c r="E39" s="21">
        <v>59364709</v>
      </c>
      <c r="F39" s="22">
        <v>59364709</v>
      </c>
      <c r="G39" s="22"/>
      <c r="H39" s="22"/>
      <c r="I39" s="22"/>
      <c r="J39" s="22"/>
      <c r="K39" s="22">
        <v>17437526</v>
      </c>
      <c r="L39" s="22">
        <v>4359381</v>
      </c>
      <c r="M39" s="22">
        <v>4359381</v>
      </c>
      <c r="N39" s="22">
        <v>26156288</v>
      </c>
      <c r="O39" s="22">
        <v>4359381</v>
      </c>
      <c r="P39" s="22">
        <v>4359381</v>
      </c>
      <c r="Q39" s="22">
        <v>4359381</v>
      </c>
      <c r="R39" s="22">
        <v>13078143</v>
      </c>
      <c r="S39" s="22"/>
      <c r="T39" s="22"/>
      <c r="U39" s="22"/>
      <c r="V39" s="22"/>
      <c r="W39" s="22">
        <v>39234431</v>
      </c>
      <c r="X39" s="22">
        <v>44523540</v>
      </c>
      <c r="Y39" s="22">
        <v>-5289109</v>
      </c>
      <c r="Z39" s="23">
        <v>-11.879354157373829</v>
      </c>
      <c r="AA39" s="20">
        <v>59364709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36996938</v>
      </c>
      <c r="D41" s="20"/>
      <c r="E41" s="21">
        <v>40085500</v>
      </c>
      <c r="F41" s="22">
        <v>59969500</v>
      </c>
      <c r="G41" s="22">
        <v>504300</v>
      </c>
      <c r="H41" s="22">
        <v>502038</v>
      </c>
      <c r="I41" s="22">
        <v>3083458</v>
      </c>
      <c r="J41" s="22">
        <v>4089796</v>
      </c>
      <c r="K41" s="22">
        <v>7029508</v>
      </c>
      <c r="L41" s="22">
        <v>8501162</v>
      </c>
      <c r="M41" s="22">
        <v>17584292</v>
      </c>
      <c r="N41" s="22">
        <v>33114962</v>
      </c>
      <c r="O41" s="22">
        <v>951181</v>
      </c>
      <c r="P41" s="22">
        <v>1975163</v>
      </c>
      <c r="Q41" s="22">
        <v>2188586</v>
      </c>
      <c r="R41" s="22">
        <v>5114930</v>
      </c>
      <c r="S41" s="22"/>
      <c r="T41" s="22"/>
      <c r="U41" s="22"/>
      <c r="V41" s="22"/>
      <c r="W41" s="22">
        <v>42319688</v>
      </c>
      <c r="X41" s="22">
        <v>38455881</v>
      </c>
      <c r="Y41" s="22">
        <v>3863807</v>
      </c>
      <c r="Z41" s="23">
        <v>10.047376108741339</v>
      </c>
      <c r="AA41" s="20">
        <v>59969500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1722387</v>
      </c>
      <c r="D43" s="20"/>
      <c r="E43" s="21"/>
      <c r="F43" s="22">
        <v>1179034</v>
      </c>
      <c r="G43" s="22">
        <v>128</v>
      </c>
      <c r="H43" s="22">
        <v>510</v>
      </c>
      <c r="I43" s="22">
        <v>390383</v>
      </c>
      <c r="J43" s="22">
        <v>391021</v>
      </c>
      <c r="K43" s="22">
        <v>54980</v>
      </c>
      <c r="L43" s="22">
        <v>567555</v>
      </c>
      <c r="M43" s="22">
        <v>75276</v>
      </c>
      <c r="N43" s="22">
        <v>697811</v>
      </c>
      <c r="O43" s="22">
        <v>2193</v>
      </c>
      <c r="P43" s="22">
        <v>893</v>
      </c>
      <c r="Q43" s="22">
        <v>86127</v>
      </c>
      <c r="R43" s="22">
        <v>89213</v>
      </c>
      <c r="S43" s="22"/>
      <c r="T43" s="22"/>
      <c r="U43" s="22"/>
      <c r="V43" s="22"/>
      <c r="W43" s="22">
        <v>1178045</v>
      </c>
      <c r="X43" s="22">
        <v>884268</v>
      </c>
      <c r="Y43" s="22">
        <v>293777</v>
      </c>
      <c r="Z43" s="23">
        <v>33.222620291585805</v>
      </c>
      <c r="AA43" s="20">
        <v>1179034</v>
      </c>
    </row>
    <row r="44" spans="1:27" ht="13.5" x14ac:dyDescent="0.25">
      <c r="A44" s="19" t="s">
        <v>69</v>
      </c>
      <c r="B44" s="15" t="s">
        <v>32</v>
      </c>
      <c r="C44" s="20">
        <v>19779447</v>
      </c>
      <c r="D44" s="20"/>
      <c r="E44" s="21">
        <v>7443650</v>
      </c>
      <c r="F44" s="22">
        <v>6745381</v>
      </c>
      <c r="G44" s="22">
        <v>814662</v>
      </c>
      <c r="H44" s="22">
        <v>885030</v>
      </c>
      <c r="I44" s="22">
        <v>750966</v>
      </c>
      <c r="J44" s="22">
        <v>2450658</v>
      </c>
      <c r="K44" s="22">
        <v>838588</v>
      </c>
      <c r="L44" s="22">
        <v>1067892</v>
      </c>
      <c r="M44" s="22">
        <v>1032051</v>
      </c>
      <c r="N44" s="22">
        <v>2938531</v>
      </c>
      <c r="O44" s="22">
        <v>735502</v>
      </c>
      <c r="P44" s="22">
        <v>1251478</v>
      </c>
      <c r="Q44" s="22">
        <v>926821</v>
      </c>
      <c r="R44" s="22">
        <v>2913801</v>
      </c>
      <c r="S44" s="22"/>
      <c r="T44" s="22"/>
      <c r="U44" s="22"/>
      <c r="V44" s="22"/>
      <c r="W44" s="22">
        <v>8302990</v>
      </c>
      <c r="X44" s="22">
        <v>5357065</v>
      </c>
      <c r="Y44" s="22">
        <v>2945925</v>
      </c>
      <c r="Z44" s="23">
        <v>54.991399208335153</v>
      </c>
      <c r="AA44" s="20">
        <v>6745381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1322951461</v>
      </c>
      <c r="D47" s="29">
        <f t="shared" ref="D47:Y47" si="1">SUM(D34:D46)</f>
        <v>0</v>
      </c>
      <c r="E47" s="30">
        <f t="shared" si="1"/>
        <v>1497719625</v>
      </c>
      <c r="F47" s="31">
        <f t="shared" si="1"/>
        <v>1451126708</v>
      </c>
      <c r="G47" s="31">
        <f t="shared" si="1"/>
        <v>150588896</v>
      </c>
      <c r="H47" s="31">
        <f t="shared" si="1"/>
        <v>165560192</v>
      </c>
      <c r="I47" s="31">
        <f t="shared" si="1"/>
        <v>106076349</v>
      </c>
      <c r="J47" s="31">
        <f t="shared" si="1"/>
        <v>422225437</v>
      </c>
      <c r="K47" s="31">
        <f t="shared" si="1"/>
        <v>132390684</v>
      </c>
      <c r="L47" s="31">
        <f t="shared" si="1"/>
        <v>121206062</v>
      </c>
      <c r="M47" s="31">
        <f t="shared" si="1"/>
        <v>121269778</v>
      </c>
      <c r="N47" s="31">
        <f t="shared" si="1"/>
        <v>374866524</v>
      </c>
      <c r="O47" s="31">
        <f t="shared" si="1"/>
        <v>104324877</v>
      </c>
      <c r="P47" s="31">
        <f t="shared" si="1"/>
        <v>111192136</v>
      </c>
      <c r="Q47" s="31">
        <f t="shared" si="1"/>
        <v>112196953</v>
      </c>
      <c r="R47" s="31">
        <f t="shared" si="1"/>
        <v>327713966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1124805927</v>
      </c>
      <c r="X47" s="31">
        <f t="shared" si="1"/>
        <v>1081069500</v>
      </c>
      <c r="Y47" s="31">
        <f t="shared" si="1"/>
        <v>43736427</v>
      </c>
      <c r="Z47" s="32">
        <f>+IF(X47&lt;&gt;0,+(Y47/X47)*100,0)</f>
        <v>4.045662836663138</v>
      </c>
      <c r="AA47" s="29">
        <f>SUM(AA34:AA46)</f>
        <v>1451126708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163110493</v>
      </c>
      <c r="D48" s="39">
        <f t="shared" si="2"/>
        <v>0</v>
      </c>
      <c r="E48" s="40">
        <f t="shared" si="2"/>
        <v>249545436</v>
      </c>
      <c r="F48" s="41">
        <f t="shared" si="2"/>
        <v>309448361</v>
      </c>
      <c r="G48" s="41">
        <f t="shared" si="2"/>
        <v>-17469298</v>
      </c>
      <c r="H48" s="41">
        <f t="shared" si="2"/>
        <v>-35440349</v>
      </c>
      <c r="I48" s="41">
        <f t="shared" si="2"/>
        <v>38589913</v>
      </c>
      <c r="J48" s="41">
        <f t="shared" si="2"/>
        <v>-14319734</v>
      </c>
      <c r="K48" s="41">
        <f t="shared" si="2"/>
        <v>-23440306</v>
      </c>
      <c r="L48" s="41">
        <f t="shared" si="2"/>
        <v>-2340272</v>
      </c>
      <c r="M48" s="41">
        <f t="shared" si="2"/>
        <v>124983725</v>
      </c>
      <c r="N48" s="41">
        <f t="shared" si="2"/>
        <v>99203147</v>
      </c>
      <c r="O48" s="41">
        <f t="shared" si="2"/>
        <v>11910251</v>
      </c>
      <c r="P48" s="41">
        <f t="shared" si="2"/>
        <v>16759559</v>
      </c>
      <c r="Q48" s="41">
        <f t="shared" si="2"/>
        <v>79837856</v>
      </c>
      <c r="R48" s="41">
        <f t="shared" si="2"/>
        <v>108507666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193391079</v>
      </c>
      <c r="X48" s="41">
        <f t="shared" si="2"/>
        <v>230280299</v>
      </c>
      <c r="Y48" s="41">
        <f t="shared" si="2"/>
        <v>-36889220</v>
      </c>
      <c r="Z48" s="42">
        <f>+IF(X48&lt;&gt;0,+(Y48/X48)*100,0)</f>
        <v>-16.019268760807019</v>
      </c>
      <c r="AA48" s="39">
        <f>+AA32-AA47</f>
        <v>309448361</v>
      </c>
    </row>
    <row r="49" spans="1:27" ht="25.5" x14ac:dyDescent="0.25">
      <c r="A49" s="43" t="s">
        <v>74</v>
      </c>
      <c r="B49" s="15" t="s">
        <v>32</v>
      </c>
      <c r="C49" s="20">
        <v>54659000</v>
      </c>
      <c r="D49" s="20"/>
      <c r="E49" s="21">
        <v>30000000</v>
      </c>
      <c r="F49" s="22">
        <v>30000000</v>
      </c>
      <c r="G49" s="22">
        <v>2907261</v>
      </c>
      <c r="H49" s="22">
        <v>843016</v>
      </c>
      <c r="I49" s="22">
        <v>1349770</v>
      </c>
      <c r="J49" s="22">
        <v>5100047</v>
      </c>
      <c r="K49" s="22">
        <v>442865</v>
      </c>
      <c r="L49" s="22">
        <v>4732826</v>
      </c>
      <c r="M49" s="22">
        <v>8200734</v>
      </c>
      <c r="N49" s="22">
        <v>13376425</v>
      </c>
      <c r="O49" s="22">
        <v>199960</v>
      </c>
      <c r="P49" s="22">
        <v>2857040</v>
      </c>
      <c r="Q49" s="22">
        <v>2894062</v>
      </c>
      <c r="R49" s="22">
        <v>5951062</v>
      </c>
      <c r="S49" s="22"/>
      <c r="T49" s="22"/>
      <c r="U49" s="22"/>
      <c r="V49" s="22"/>
      <c r="W49" s="22">
        <v>24427534</v>
      </c>
      <c r="X49" s="22">
        <v>22500000</v>
      </c>
      <c r="Y49" s="22">
        <v>1927534</v>
      </c>
      <c r="Z49" s="23">
        <v>8.5668177777777768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217769493</v>
      </c>
      <c r="D51" s="48">
        <f t="shared" si="3"/>
        <v>0</v>
      </c>
      <c r="E51" s="49">
        <f t="shared" si="3"/>
        <v>279545436</v>
      </c>
      <c r="F51" s="50">
        <f t="shared" si="3"/>
        <v>339448361</v>
      </c>
      <c r="G51" s="50">
        <f t="shared" si="3"/>
        <v>-14562037</v>
      </c>
      <c r="H51" s="50">
        <f t="shared" si="3"/>
        <v>-34597333</v>
      </c>
      <c r="I51" s="50">
        <f t="shared" si="3"/>
        <v>39939683</v>
      </c>
      <c r="J51" s="50">
        <f t="shared" si="3"/>
        <v>-9219687</v>
      </c>
      <c r="K51" s="50">
        <f t="shared" si="3"/>
        <v>-22997441</v>
      </c>
      <c r="L51" s="50">
        <f t="shared" si="3"/>
        <v>2392554</v>
      </c>
      <c r="M51" s="50">
        <f t="shared" si="3"/>
        <v>133184459</v>
      </c>
      <c r="N51" s="50">
        <f t="shared" si="3"/>
        <v>112579572</v>
      </c>
      <c r="O51" s="50">
        <f t="shared" si="3"/>
        <v>12110211</v>
      </c>
      <c r="P51" s="50">
        <f t="shared" si="3"/>
        <v>19616599</v>
      </c>
      <c r="Q51" s="50">
        <f t="shared" si="3"/>
        <v>82731918</v>
      </c>
      <c r="R51" s="50">
        <f t="shared" si="3"/>
        <v>114458728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217818613</v>
      </c>
      <c r="X51" s="50">
        <f t="shared" si="3"/>
        <v>252780299</v>
      </c>
      <c r="Y51" s="50">
        <f t="shared" si="3"/>
        <v>-34961686</v>
      </c>
      <c r="Z51" s="51">
        <f>+IF(X51&lt;&gt;0,+(Y51/X51)*100,0)</f>
        <v>-13.830858709443966</v>
      </c>
      <c r="AA51" s="48">
        <f>SUM(AA48:AA50)</f>
        <v>339448361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217769493</v>
      </c>
      <c r="D53" s="54">
        <f>+D51-D52</f>
        <v>0</v>
      </c>
      <c r="E53" s="55">
        <f t="shared" si="4"/>
        <v>279545436</v>
      </c>
      <c r="F53" s="56">
        <f t="shared" si="4"/>
        <v>339448361</v>
      </c>
      <c r="G53" s="56">
        <f t="shared" si="4"/>
        <v>-14562037</v>
      </c>
      <c r="H53" s="56">
        <f t="shared" si="4"/>
        <v>-34597333</v>
      </c>
      <c r="I53" s="56">
        <f t="shared" si="4"/>
        <v>39939683</v>
      </c>
      <c r="J53" s="56">
        <f t="shared" si="4"/>
        <v>-9219687</v>
      </c>
      <c r="K53" s="56">
        <f t="shared" si="4"/>
        <v>-22997441</v>
      </c>
      <c r="L53" s="56">
        <f t="shared" si="4"/>
        <v>2392554</v>
      </c>
      <c r="M53" s="56">
        <f t="shared" si="4"/>
        <v>133184459</v>
      </c>
      <c r="N53" s="56">
        <f t="shared" si="4"/>
        <v>112579572</v>
      </c>
      <c r="O53" s="56">
        <f t="shared" si="4"/>
        <v>12110211</v>
      </c>
      <c r="P53" s="56">
        <f t="shared" si="4"/>
        <v>19616599</v>
      </c>
      <c r="Q53" s="56">
        <f t="shared" si="4"/>
        <v>82731918</v>
      </c>
      <c r="R53" s="56">
        <f t="shared" si="4"/>
        <v>114458728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217818613</v>
      </c>
      <c r="X53" s="56">
        <f t="shared" si="4"/>
        <v>252780299</v>
      </c>
      <c r="Y53" s="56">
        <f t="shared" si="4"/>
        <v>-34961686</v>
      </c>
      <c r="Z53" s="57">
        <f>+IF(X53&lt;&gt;0,+(Y53/X53)*100,0)</f>
        <v>-13.830858709443966</v>
      </c>
      <c r="AA53" s="54">
        <f>+AA51-AA52</f>
        <v>339448361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217769493</v>
      </c>
      <c r="D56" s="48">
        <f>SUM(D53:D55)</f>
        <v>0</v>
      </c>
      <c r="E56" s="49">
        <f t="shared" si="5"/>
        <v>279545436</v>
      </c>
      <c r="F56" s="50">
        <f t="shared" si="5"/>
        <v>339448361</v>
      </c>
      <c r="G56" s="50">
        <f t="shared" si="5"/>
        <v>-14562037</v>
      </c>
      <c r="H56" s="50">
        <f t="shared" si="5"/>
        <v>-34597333</v>
      </c>
      <c r="I56" s="50">
        <f t="shared" si="5"/>
        <v>39939683</v>
      </c>
      <c r="J56" s="50">
        <f t="shared" si="5"/>
        <v>-9219687</v>
      </c>
      <c r="K56" s="50">
        <f t="shared" si="5"/>
        <v>-22997441</v>
      </c>
      <c r="L56" s="50">
        <f t="shared" si="5"/>
        <v>2392554</v>
      </c>
      <c r="M56" s="50">
        <f t="shared" si="5"/>
        <v>133184459</v>
      </c>
      <c r="N56" s="50">
        <f t="shared" si="5"/>
        <v>112579572</v>
      </c>
      <c r="O56" s="50">
        <f t="shared" si="5"/>
        <v>12110211</v>
      </c>
      <c r="P56" s="50">
        <f t="shared" si="5"/>
        <v>19616599</v>
      </c>
      <c r="Q56" s="50">
        <f t="shared" si="5"/>
        <v>82731918</v>
      </c>
      <c r="R56" s="50">
        <f t="shared" si="5"/>
        <v>114458728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217818613</v>
      </c>
      <c r="X56" s="50">
        <f t="shared" si="5"/>
        <v>252780299</v>
      </c>
      <c r="Y56" s="50">
        <f t="shared" si="5"/>
        <v>-34961686</v>
      </c>
      <c r="Z56" s="51">
        <f>+IF(X56&lt;&gt;0,+(Y56/X56)*100,0)</f>
        <v>-13.830858709443966</v>
      </c>
      <c r="AA56" s="48">
        <f>SUM(AA53:AA55)</f>
        <v>339448361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217769493</v>
      </c>
      <c r="D59" s="65">
        <f>SUM(D56:D58)</f>
        <v>0</v>
      </c>
      <c r="E59" s="66">
        <f t="shared" si="6"/>
        <v>279545436</v>
      </c>
      <c r="F59" s="67">
        <f t="shared" si="6"/>
        <v>339448361</v>
      </c>
      <c r="G59" s="67">
        <f t="shared" si="6"/>
        <v>-14562037</v>
      </c>
      <c r="H59" s="67">
        <f t="shared" si="6"/>
        <v>-34597333</v>
      </c>
      <c r="I59" s="67">
        <f t="shared" si="6"/>
        <v>39939683</v>
      </c>
      <c r="J59" s="67">
        <f t="shared" si="6"/>
        <v>-9219687</v>
      </c>
      <c r="K59" s="67">
        <f t="shared" si="6"/>
        <v>-22997441</v>
      </c>
      <c r="L59" s="67">
        <f t="shared" si="6"/>
        <v>2392554</v>
      </c>
      <c r="M59" s="67">
        <f t="shared" si="6"/>
        <v>133184459</v>
      </c>
      <c r="N59" s="67">
        <f t="shared" si="6"/>
        <v>112579572</v>
      </c>
      <c r="O59" s="67">
        <f t="shared" si="6"/>
        <v>12110211</v>
      </c>
      <c r="P59" s="67">
        <f t="shared" si="6"/>
        <v>19616599</v>
      </c>
      <c r="Q59" s="67">
        <f t="shared" si="6"/>
        <v>82731918</v>
      </c>
      <c r="R59" s="67">
        <f t="shared" si="6"/>
        <v>114458728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217818613</v>
      </c>
      <c r="X59" s="67">
        <f t="shared" si="6"/>
        <v>252780299</v>
      </c>
      <c r="Y59" s="67">
        <f t="shared" si="6"/>
        <v>-34961686</v>
      </c>
      <c r="Z59" s="68">
        <f>+IF(X59&lt;&gt;0,+(Y59/X59)*100,0)</f>
        <v>-13.830858709443966</v>
      </c>
      <c r="AA59" s="65">
        <f>SUM(AA56:AA58)</f>
        <v>339448361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754974489</v>
      </c>
      <c r="D6" s="20"/>
      <c r="E6" s="21">
        <v>1034871624</v>
      </c>
      <c r="F6" s="22">
        <v>995201624</v>
      </c>
      <c r="G6" s="22">
        <v>79071862</v>
      </c>
      <c r="H6" s="22">
        <v>83088828</v>
      </c>
      <c r="I6" s="22">
        <v>85590998</v>
      </c>
      <c r="J6" s="22">
        <v>247751688</v>
      </c>
      <c r="K6" s="22">
        <v>75180453</v>
      </c>
      <c r="L6" s="22">
        <v>73489543</v>
      </c>
      <c r="M6" s="22">
        <v>63516867</v>
      </c>
      <c r="N6" s="22">
        <v>212186863</v>
      </c>
      <c r="O6" s="22">
        <v>59836363</v>
      </c>
      <c r="P6" s="22">
        <v>51454587</v>
      </c>
      <c r="Q6" s="22">
        <v>84050523</v>
      </c>
      <c r="R6" s="22">
        <v>195341473</v>
      </c>
      <c r="S6" s="22"/>
      <c r="T6" s="22"/>
      <c r="U6" s="22"/>
      <c r="V6" s="22"/>
      <c r="W6" s="22">
        <v>655280024</v>
      </c>
      <c r="X6" s="22">
        <v>760285673</v>
      </c>
      <c r="Y6" s="22">
        <v>-105005649</v>
      </c>
      <c r="Z6" s="23">
        <v>-13.811341279871783</v>
      </c>
      <c r="AA6" s="20">
        <v>995201624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17708364</v>
      </c>
      <c r="D13" s="20"/>
      <c r="E13" s="21">
        <v>17380000</v>
      </c>
      <c r="F13" s="22">
        <v>21710000</v>
      </c>
      <c r="G13" s="22">
        <v>1676298</v>
      </c>
      <c r="H13" s="22">
        <v>1678277</v>
      </c>
      <c r="I13" s="22">
        <v>1719498</v>
      </c>
      <c r="J13" s="22">
        <v>5074073</v>
      </c>
      <c r="K13" s="22">
        <v>1828912</v>
      </c>
      <c r="L13" s="22">
        <v>1906879</v>
      </c>
      <c r="M13" s="22">
        <v>2045294</v>
      </c>
      <c r="N13" s="22">
        <v>5781085</v>
      </c>
      <c r="O13" s="22">
        <v>2168270</v>
      </c>
      <c r="P13" s="22">
        <v>1952851</v>
      </c>
      <c r="Q13" s="22">
        <v>1876234</v>
      </c>
      <c r="R13" s="22">
        <v>5997355</v>
      </c>
      <c r="S13" s="22"/>
      <c r="T13" s="22"/>
      <c r="U13" s="22"/>
      <c r="V13" s="22"/>
      <c r="W13" s="22">
        <v>16852513</v>
      </c>
      <c r="X13" s="22">
        <v>14766997</v>
      </c>
      <c r="Y13" s="22">
        <v>2085516</v>
      </c>
      <c r="Z13" s="23">
        <v>14.122817252553107</v>
      </c>
      <c r="AA13" s="20">
        <v>21710000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702115</v>
      </c>
      <c r="D28" s="20"/>
      <c r="E28" s="21"/>
      <c r="F28" s="22">
        <v>39670000</v>
      </c>
      <c r="G28" s="22">
        <v>136302</v>
      </c>
      <c r="H28" s="22">
        <v>3999445</v>
      </c>
      <c r="I28" s="22">
        <v>3869837</v>
      </c>
      <c r="J28" s="22">
        <v>8005584</v>
      </c>
      <c r="K28" s="22">
        <v>3818313</v>
      </c>
      <c r="L28" s="22">
        <v>3998899</v>
      </c>
      <c r="M28" s="22">
        <v>4010679</v>
      </c>
      <c r="N28" s="22">
        <v>11827891</v>
      </c>
      <c r="O28" s="22">
        <v>4024791</v>
      </c>
      <c r="P28" s="22">
        <v>4020870</v>
      </c>
      <c r="Q28" s="22">
        <v>47106989</v>
      </c>
      <c r="R28" s="22">
        <v>55152650</v>
      </c>
      <c r="S28" s="22"/>
      <c r="T28" s="22"/>
      <c r="U28" s="22"/>
      <c r="V28" s="22"/>
      <c r="W28" s="22">
        <v>74986125</v>
      </c>
      <c r="X28" s="22">
        <v>15868000</v>
      </c>
      <c r="Y28" s="22">
        <v>59118125</v>
      </c>
      <c r="Z28" s="23">
        <v>372.56191706579278</v>
      </c>
      <c r="AA28" s="20">
        <v>39670000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773384968</v>
      </c>
      <c r="D32" s="29">
        <f t="shared" ref="D32:Y32" si="0">SUM(D6:D31)</f>
        <v>0</v>
      </c>
      <c r="E32" s="30">
        <f t="shared" si="0"/>
        <v>1052251624</v>
      </c>
      <c r="F32" s="31">
        <f t="shared" si="0"/>
        <v>1056581624</v>
      </c>
      <c r="G32" s="31">
        <f t="shared" si="0"/>
        <v>80884462</v>
      </c>
      <c r="H32" s="31">
        <f t="shared" si="0"/>
        <v>88766550</v>
      </c>
      <c r="I32" s="31">
        <f t="shared" si="0"/>
        <v>91180333</v>
      </c>
      <c r="J32" s="31">
        <f t="shared" si="0"/>
        <v>260831345</v>
      </c>
      <c r="K32" s="31">
        <f t="shared" si="0"/>
        <v>80827678</v>
      </c>
      <c r="L32" s="31">
        <f t="shared" si="0"/>
        <v>79395321</v>
      </c>
      <c r="M32" s="31">
        <f t="shared" si="0"/>
        <v>69572840</v>
      </c>
      <c r="N32" s="31">
        <f t="shared" si="0"/>
        <v>229795839</v>
      </c>
      <c r="O32" s="31">
        <f t="shared" si="0"/>
        <v>66029424</v>
      </c>
      <c r="P32" s="31">
        <f t="shared" si="0"/>
        <v>57428308</v>
      </c>
      <c r="Q32" s="31">
        <f t="shared" si="0"/>
        <v>133033746</v>
      </c>
      <c r="R32" s="31">
        <f t="shared" si="0"/>
        <v>256491478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747118662</v>
      </c>
      <c r="X32" s="31">
        <f t="shared" si="0"/>
        <v>790920670</v>
      </c>
      <c r="Y32" s="31">
        <f t="shared" si="0"/>
        <v>-43802008</v>
      </c>
      <c r="Z32" s="32">
        <f>+IF(X32&lt;&gt;0,+(Y32/X32)*100,0)</f>
        <v>-5.5381038404268788</v>
      </c>
      <c r="AA32" s="29">
        <f>SUM(AA6:AA31)</f>
        <v>1056581624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54716822</v>
      </c>
      <c r="D34" s="20"/>
      <c r="E34" s="21">
        <v>61139444</v>
      </c>
      <c r="F34" s="22">
        <v>62702044</v>
      </c>
      <c r="G34" s="22">
        <v>29598</v>
      </c>
      <c r="H34" s="22">
        <v>10247267</v>
      </c>
      <c r="I34" s="22">
        <v>5046185</v>
      </c>
      <c r="J34" s="22">
        <v>15323050</v>
      </c>
      <c r="K34" s="22">
        <v>4976051</v>
      </c>
      <c r="L34" s="22">
        <v>4629297</v>
      </c>
      <c r="M34" s="22">
        <v>6113955</v>
      </c>
      <c r="N34" s="22">
        <v>15719303</v>
      </c>
      <c r="O34" s="22">
        <v>4693537</v>
      </c>
      <c r="P34" s="22">
        <v>4725788</v>
      </c>
      <c r="Q34" s="22">
        <v>4726251</v>
      </c>
      <c r="R34" s="22">
        <v>14145576</v>
      </c>
      <c r="S34" s="22"/>
      <c r="T34" s="22"/>
      <c r="U34" s="22"/>
      <c r="V34" s="22"/>
      <c r="W34" s="22">
        <v>45187929</v>
      </c>
      <c r="X34" s="22">
        <v>46494571</v>
      </c>
      <c r="Y34" s="22">
        <v>-1306642</v>
      </c>
      <c r="Z34" s="23">
        <v>-2.8103109070519223</v>
      </c>
      <c r="AA34" s="20">
        <v>62702044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672362000</v>
      </c>
      <c r="D36" s="20"/>
      <c r="E36" s="21">
        <v>785000000</v>
      </c>
      <c r="F36" s="22">
        <v>790100000</v>
      </c>
      <c r="G36" s="22"/>
      <c r="H36" s="22">
        <v>115407986</v>
      </c>
      <c r="I36" s="22">
        <v>60869565</v>
      </c>
      <c r="J36" s="22">
        <v>176277551</v>
      </c>
      <c r="K36" s="22">
        <v>73768821</v>
      </c>
      <c r="L36" s="22">
        <v>105657434</v>
      </c>
      <c r="M36" s="22">
        <v>64526555</v>
      </c>
      <c r="N36" s="22">
        <v>243952810</v>
      </c>
      <c r="O36" s="22">
        <v>56881318</v>
      </c>
      <c r="P36" s="22">
        <v>52506621</v>
      </c>
      <c r="Q36" s="22">
        <v>11144422</v>
      </c>
      <c r="R36" s="22">
        <v>120532361</v>
      </c>
      <c r="S36" s="22"/>
      <c r="T36" s="22"/>
      <c r="U36" s="22"/>
      <c r="V36" s="22"/>
      <c r="W36" s="22">
        <v>540762722</v>
      </c>
      <c r="X36" s="22">
        <v>590790003</v>
      </c>
      <c r="Y36" s="22">
        <v>-50027281</v>
      </c>
      <c r="Z36" s="23">
        <v>-8.4678618030034603</v>
      </c>
      <c r="AA36" s="20">
        <v>790100000</v>
      </c>
    </row>
    <row r="37" spans="1:27" ht="13.5" x14ac:dyDescent="0.25">
      <c r="A37" s="19" t="s">
        <v>63</v>
      </c>
      <c r="B37" s="15" t="s">
        <v>32</v>
      </c>
      <c r="C37" s="20">
        <v>34414101</v>
      </c>
      <c r="D37" s="20"/>
      <c r="E37" s="21">
        <v>49461000</v>
      </c>
      <c r="F37" s="22">
        <v>50961000</v>
      </c>
      <c r="G37" s="22">
        <v>757548</v>
      </c>
      <c r="H37" s="22">
        <v>3043148</v>
      </c>
      <c r="I37" s="22">
        <v>2711745</v>
      </c>
      <c r="J37" s="22">
        <v>6512441</v>
      </c>
      <c r="K37" s="22">
        <v>2024621</v>
      </c>
      <c r="L37" s="22">
        <v>1768173</v>
      </c>
      <c r="M37" s="22">
        <v>1624911</v>
      </c>
      <c r="N37" s="22">
        <v>5417705</v>
      </c>
      <c r="O37" s="22">
        <v>3325962</v>
      </c>
      <c r="P37" s="22">
        <v>1996578</v>
      </c>
      <c r="Q37" s="22">
        <v>3017919</v>
      </c>
      <c r="R37" s="22">
        <v>8340459</v>
      </c>
      <c r="S37" s="22"/>
      <c r="T37" s="22"/>
      <c r="U37" s="22"/>
      <c r="V37" s="22"/>
      <c r="W37" s="22">
        <v>20270605</v>
      </c>
      <c r="X37" s="22">
        <v>37695894</v>
      </c>
      <c r="Y37" s="22">
        <v>-17425289</v>
      </c>
      <c r="Z37" s="23">
        <v>-46.225960312812845</v>
      </c>
      <c r="AA37" s="20">
        <v>50961000</v>
      </c>
    </row>
    <row r="38" spans="1:27" ht="13.5" x14ac:dyDescent="0.25">
      <c r="A38" s="19" t="s">
        <v>64</v>
      </c>
      <c r="B38" s="15" t="s">
        <v>32</v>
      </c>
      <c r="C38" s="20">
        <v>74000000</v>
      </c>
      <c r="D38" s="20"/>
      <c r="E38" s="21">
        <v>81000000</v>
      </c>
      <c r="F38" s="22">
        <v>81000000</v>
      </c>
      <c r="G38" s="22"/>
      <c r="H38" s="22">
        <v>20250000</v>
      </c>
      <c r="I38" s="22"/>
      <c r="J38" s="22">
        <v>20250000</v>
      </c>
      <c r="K38" s="22"/>
      <c r="L38" s="22"/>
      <c r="M38" s="22">
        <v>20250000</v>
      </c>
      <c r="N38" s="22">
        <v>20250000</v>
      </c>
      <c r="O38" s="22"/>
      <c r="P38" s="22">
        <v>20250000</v>
      </c>
      <c r="Q38" s="22"/>
      <c r="R38" s="22">
        <v>20250000</v>
      </c>
      <c r="S38" s="22"/>
      <c r="T38" s="22"/>
      <c r="U38" s="22"/>
      <c r="V38" s="22"/>
      <c r="W38" s="22">
        <v>60750000</v>
      </c>
      <c r="X38" s="22">
        <v>60750000</v>
      </c>
      <c r="Y38" s="22"/>
      <c r="Z38" s="23"/>
      <c r="AA38" s="20">
        <v>81000000</v>
      </c>
    </row>
    <row r="39" spans="1:27" ht="13.5" x14ac:dyDescent="0.25">
      <c r="A39" s="19" t="s">
        <v>65</v>
      </c>
      <c r="B39" s="15" t="s">
        <v>32</v>
      </c>
      <c r="C39" s="20">
        <v>7070911</v>
      </c>
      <c r="D39" s="20"/>
      <c r="E39" s="21">
        <v>8500000</v>
      </c>
      <c r="F39" s="22">
        <v>8500000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6375006</v>
      </c>
      <c r="Y39" s="22">
        <v>-6375006</v>
      </c>
      <c r="Z39" s="23">
        <v>-100</v>
      </c>
      <c r="AA39" s="20">
        <v>8500000</v>
      </c>
    </row>
    <row r="40" spans="1:27" ht="13.5" x14ac:dyDescent="0.25">
      <c r="A40" s="19" t="s">
        <v>40</v>
      </c>
      <c r="B40" s="15" t="s">
        <v>32</v>
      </c>
      <c r="C40" s="20">
        <v>106075310</v>
      </c>
      <c r="D40" s="20"/>
      <c r="E40" s="21">
        <v>13701622</v>
      </c>
      <c r="F40" s="22">
        <v>13701622</v>
      </c>
      <c r="G40" s="22"/>
      <c r="H40" s="22"/>
      <c r="I40" s="22"/>
      <c r="J40" s="22"/>
      <c r="K40" s="22"/>
      <c r="L40" s="22"/>
      <c r="M40" s="22">
        <v>6928966</v>
      </c>
      <c r="N40" s="22">
        <v>6928966</v>
      </c>
      <c r="O40" s="22"/>
      <c r="P40" s="22"/>
      <c r="Q40" s="22"/>
      <c r="R40" s="22"/>
      <c r="S40" s="22"/>
      <c r="T40" s="22"/>
      <c r="U40" s="22"/>
      <c r="V40" s="22"/>
      <c r="W40" s="22">
        <v>6928966</v>
      </c>
      <c r="X40" s="22">
        <v>10276218</v>
      </c>
      <c r="Y40" s="22">
        <v>-3347252</v>
      </c>
      <c r="Z40" s="23">
        <v>-32.572800615946448</v>
      </c>
      <c r="AA40" s="20">
        <v>13701622</v>
      </c>
    </row>
    <row r="41" spans="1:27" ht="13.5" x14ac:dyDescent="0.25">
      <c r="A41" s="19" t="s">
        <v>66</v>
      </c>
      <c r="B41" s="15" t="s">
        <v>32</v>
      </c>
      <c r="C41" s="20">
        <v>12442843</v>
      </c>
      <c r="D41" s="20"/>
      <c r="E41" s="21">
        <v>29590000</v>
      </c>
      <c r="F41" s="22">
        <v>17090000</v>
      </c>
      <c r="G41" s="22"/>
      <c r="H41" s="22">
        <v>9986</v>
      </c>
      <c r="I41" s="22">
        <v>3318587</v>
      </c>
      <c r="J41" s="22">
        <v>3328573</v>
      </c>
      <c r="K41" s="22">
        <v>1745991</v>
      </c>
      <c r="L41" s="22">
        <v>1726955</v>
      </c>
      <c r="M41" s="22">
        <v>4683835</v>
      </c>
      <c r="N41" s="22">
        <v>8156781</v>
      </c>
      <c r="O41" s="22">
        <v>3605622</v>
      </c>
      <c r="P41" s="22">
        <v>-9164542</v>
      </c>
      <c r="Q41" s="22">
        <v>2202299</v>
      </c>
      <c r="R41" s="22">
        <v>-3356621</v>
      </c>
      <c r="S41" s="22"/>
      <c r="T41" s="22"/>
      <c r="U41" s="22"/>
      <c r="V41" s="22"/>
      <c r="W41" s="22">
        <v>8128733</v>
      </c>
      <c r="X41" s="22">
        <v>16317509</v>
      </c>
      <c r="Y41" s="22">
        <v>-8188776</v>
      </c>
      <c r="Z41" s="23">
        <v>-50.183983351870673</v>
      </c>
      <c r="AA41" s="20">
        <v>17090000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2043103</v>
      </c>
      <c r="D44" s="20"/>
      <c r="E44" s="21">
        <v>2760189</v>
      </c>
      <c r="F44" s="22">
        <v>2760189</v>
      </c>
      <c r="G44" s="22">
        <v>52750</v>
      </c>
      <c r="H44" s="22">
        <v>77447</v>
      </c>
      <c r="I44" s="22">
        <v>83112</v>
      </c>
      <c r="J44" s="22">
        <v>213309</v>
      </c>
      <c r="K44" s="22">
        <v>454673</v>
      </c>
      <c r="L44" s="22">
        <v>79329</v>
      </c>
      <c r="M44" s="22">
        <v>139211</v>
      </c>
      <c r="N44" s="22">
        <v>673213</v>
      </c>
      <c r="O44" s="22">
        <v>41307</v>
      </c>
      <c r="P44" s="22">
        <v>157917</v>
      </c>
      <c r="Q44" s="22">
        <v>146659</v>
      </c>
      <c r="R44" s="22">
        <v>345883</v>
      </c>
      <c r="S44" s="22"/>
      <c r="T44" s="22"/>
      <c r="U44" s="22"/>
      <c r="V44" s="22"/>
      <c r="W44" s="22">
        <v>1232405</v>
      </c>
      <c r="X44" s="22">
        <v>2070234</v>
      </c>
      <c r="Y44" s="22">
        <v>-837829</v>
      </c>
      <c r="Z44" s="23">
        <v>-40.470256019367859</v>
      </c>
      <c r="AA44" s="20">
        <v>2760189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963125090</v>
      </c>
      <c r="D47" s="29">
        <f t="shared" ref="D47:Y47" si="1">SUM(D34:D46)</f>
        <v>0</v>
      </c>
      <c r="E47" s="30">
        <f t="shared" si="1"/>
        <v>1031152255</v>
      </c>
      <c r="F47" s="31">
        <f t="shared" si="1"/>
        <v>1026814855</v>
      </c>
      <c r="G47" s="31">
        <f t="shared" si="1"/>
        <v>839896</v>
      </c>
      <c r="H47" s="31">
        <f t="shared" si="1"/>
        <v>149035834</v>
      </c>
      <c r="I47" s="31">
        <f t="shared" si="1"/>
        <v>72029194</v>
      </c>
      <c r="J47" s="31">
        <f t="shared" si="1"/>
        <v>221904924</v>
      </c>
      <c r="K47" s="31">
        <f t="shared" si="1"/>
        <v>82970157</v>
      </c>
      <c r="L47" s="31">
        <f t="shared" si="1"/>
        <v>113861188</v>
      </c>
      <c r="M47" s="31">
        <f t="shared" si="1"/>
        <v>104267433</v>
      </c>
      <c r="N47" s="31">
        <f t="shared" si="1"/>
        <v>301098778</v>
      </c>
      <c r="O47" s="31">
        <f t="shared" si="1"/>
        <v>68547746</v>
      </c>
      <c r="P47" s="31">
        <f t="shared" si="1"/>
        <v>70472362</v>
      </c>
      <c r="Q47" s="31">
        <f t="shared" si="1"/>
        <v>21237550</v>
      </c>
      <c r="R47" s="31">
        <f t="shared" si="1"/>
        <v>160257658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683261360</v>
      </c>
      <c r="X47" s="31">
        <f t="shared" si="1"/>
        <v>770769435</v>
      </c>
      <c r="Y47" s="31">
        <f t="shared" si="1"/>
        <v>-87508075</v>
      </c>
      <c r="Z47" s="32">
        <f>+IF(X47&lt;&gt;0,+(Y47/X47)*100,0)</f>
        <v>-11.353340055577062</v>
      </c>
      <c r="AA47" s="29">
        <f>SUM(AA34:AA46)</f>
        <v>1026814855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-189740122</v>
      </c>
      <c r="D48" s="39">
        <f t="shared" si="2"/>
        <v>0</v>
      </c>
      <c r="E48" s="40">
        <f t="shared" si="2"/>
        <v>21099369</v>
      </c>
      <c r="F48" s="41">
        <f t="shared" si="2"/>
        <v>29766769</v>
      </c>
      <c r="G48" s="41">
        <f t="shared" si="2"/>
        <v>80044566</v>
      </c>
      <c r="H48" s="41">
        <f t="shared" si="2"/>
        <v>-60269284</v>
      </c>
      <c r="I48" s="41">
        <f t="shared" si="2"/>
        <v>19151139</v>
      </c>
      <c r="J48" s="41">
        <f t="shared" si="2"/>
        <v>38926421</v>
      </c>
      <c r="K48" s="41">
        <f t="shared" si="2"/>
        <v>-2142479</v>
      </c>
      <c r="L48" s="41">
        <f t="shared" si="2"/>
        <v>-34465867</v>
      </c>
      <c r="M48" s="41">
        <f t="shared" si="2"/>
        <v>-34694593</v>
      </c>
      <c r="N48" s="41">
        <f t="shared" si="2"/>
        <v>-71302939</v>
      </c>
      <c r="O48" s="41">
        <f t="shared" si="2"/>
        <v>-2518322</v>
      </c>
      <c r="P48" s="41">
        <f t="shared" si="2"/>
        <v>-13044054</v>
      </c>
      <c r="Q48" s="41">
        <f t="shared" si="2"/>
        <v>111796196</v>
      </c>
      <c r="R48" s="41">
        <f t="shared" si="2"/>
        <v>96233820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63857302</v>
      </c>
      <c r="X48" s="41">
        <f t="shared" si="2"/>
        <v>20151235</v>
      </c>
      <c r="Y48" s="41">
        <f t="shared" si="2"/>
        <v>43706067</v>
      </c>
      <c r="Z48" s="42">
        <f>+IF(X48&lt;&gt;0,+(Y48/X48)*100,0)</f>
        <v>216.89026503834629</v>
      </c>
      <c r="AA48" s="39">
        <f>+AA32-AA47</f>
        <v>29766769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-189740122</v>
      </c>
      <c r="D51" s="48">
        <f t="shared" si="3"/>
        <v>0</v>
      </c>
      <c r="E51" s="49">
        <f t="shared" si="3"/>
        <v>21099369</v>
      </c>
      <c r="F51" s="50">
        <f t="shared" si="3"/>
        <v>29766769</v>
      </c>
      <c r="G51" s="50">
        <f t="shared" si="3"/>
        <v>80044566</v>
      </c>
      <c r="H51" s="50">
        <f t="shared" si="3"/>
        <v>-60269284</v>
      </c>
      <c r="I51" s="50">
        <f t="shared" si="3"/>
        <v>19151139</v>
      </c>
      <c r="J51" s="50">
        <f t="shared" si="3"/>
        <v>38926421</v>
      </c>
      <c r="K51" s="50">
        <f t="shared" si="3"/>
        <v>-2142479</v>
      </c>
      <c r="L51" s="50">
        <f t="shared" si="3"/>
        <v>-34465867</v>
      </c>
      <c r="M51" s="50">
        <f t="shared" si="3"/>
        <v>-34694593</v>
      </c>
      <c r="N51" s="50">
        <f t="shared" si="3"/>
        <v>-71302939</v>
      </c>
      <c r="O51" s="50">
        <f t="shared" si="3"/>
        <v>-2518322</v>
      </c>
      <c r="P51" s="50">
        <f t="shared" si="3"/>
        <v>-13044054</v>
      </c>
      <c r="Q51" s="50">
        <f t="shared" si="3"/>
        <v>111796196</v>
      </c>
      <c r="R51" s="50">
        <f t="shared" si="3"/>
        <v>96233820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63857302</v>
      </c>
      <c r="X51" s="50">
        <f t="shared" si="3"/>
        <v>20151235</v>
      </c>
      <c r="Y51" s="50">
        <f t="shared" si="3"/>
        <v>43706067</v>
      </c>
      <c r="Z51" s="51">
        <f>+IF(X51&lt;&gt;0,+(Y51/X51)*100,0)</f>
        <v>216.89026503834629</v>
      </c>
      <c r="AA51" s="48">
        <f>SUM(AA48:AA50)</f>
        <v>29766769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-189740122</v>
      </c>
      <c r="D53" s="54">
        <f>+D51-D52</f>
        <v>0</v>
      </c>
      <c r="E53" s="55">
        <f t="shared" si="4"/>
        <v>21099369</v>
      </c>
      <c r="F53" s="56">
        <f t="shared" si="4"/>
        <v>29766769</v>
      </c>
      <c r="G53" s="56">
        <f t="shared" si="4"/>
        <v>80044566</v>
      </c>
      <c r="H53" s="56">
        <f t="shared" si="4"/>
        <v>-60269284</v>
      </c>
      <c r="I53" s="56">
        <f t="shared" si="4"/>
        <v>19151139</v>
      </c>
      <c r="J53" s="56">
        <f t="shared" si="4"/>
        <v>38926421</v>
      </c>
      <c r="K53" s="56">
        <f t="shared" si="4"/>
        <v>-2142479</v>
      </c>
      <c r="L53" s="56">
        <f t="shared" si="4"/>
        <v>-34465867</v>
      </c>
      <c r="M53" s="56">
        <f t="shared" si="4"/>
        <v>-34694593</v>
      </c>
      <c r="N53" s="56">
        <f t="shared" si="4"/>
        <v>-71302939</v>
      </c>
      <c r="O53" s="56">
        <f t="shared" si="4"/>
        <v>-2518322</v>
      </c>
      <c r="P53" s="56">
        <f t="shared" si="4"/>
        <v>-13044054</v>
      </c>
      <c r="Q53" s="56">
        <f t="shared" si="4"/>
        <v>111796196</v>
      </c>
      <c r="R53" s="56">
        <f t="shared" si="4"/>
        <v>96233820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63857302</v>
      </c>
      <c r="X53" s="56">
        <f t="shared" si="4"/>
        <v>20151235</v>
      </c>
      <c r="Y53" s="56">
        <f t="shared" si="4"/>
        <v>43706067</v>
      </c>
      <c r="Z53" s="57">
        <f>+IF(X53&lt;&gt;0,+(Y53/X53)*100,0)</f>
        <v>216.89026503834629</v>
      </c>
      <c r="AA53" s="54">
        <f>+AA51-AA52</f>
        <v>29766769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-189740122</v>
      </c>
      <c r="D56" s="48">
        <f>SUM(D53:D55)</f>
        <v>0</v>
      </c>
      <c r="E56" s="49">
        <f t="shared" si="5"/>
        <v>21099369</v>
      </c>
      <c r="F56" s="50">
        <f t="shared" si="5"/>
        <v>29766769</v>
      </c>
      <c r="G56" s="50">
        <f t="shared" si="5"/>
        <v>80044566</v>
      </c>
      <c r="H56" s="50">
        <f t="shared" si="5"/>
        <v>-60269284</v>
      </c>
      <c r="I56" s="50">
        <f t="shared" si="5"/>
        <v>19151139</v>
      </c>
      <c r="J56" s="50">
        <f t="shared" si="5"/>
        <v>38926421</v>
      </c>
      <c r="K56" s="50">
        <f t="shared" si="5"/>
        <v>-2142479</v>
      </c>
      <c r="L56" s="50">
        <f t="shared" si="5"/>
        <v>-34465867</v>
      </c>
      <c r="M56" s="50">
        <f t="shared" si="5"/>
        <v>-34694593</v>
      </c>
      <c r="N56" s="50">
        <f t="shared" si="5"/>
        <v>-71302939</v>
      </c>
      <c r="O56" s="50">
        <f t="shared" si="5"/>
        <v>-2518322</v>
      </c>
      <c r="P56" s="50">
        <f t="shared" si="5"/>
        <v>-13044054</v>
      </c>
      <c r="Q56" s="50">
        <f t="shared" si="5"/>
        <v>111796196</v>
      </c>
      <c r="R56" s="50">
        <f t="shared" si="5"/>
        <v>96233820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63857302</v>
      </c>
      <c r="X56" s="50">
        <f t="shared" si="5"/>
        <v>20151235</v>
      </c>
      <c r="Y56" s="50">
        <f t="shared" si="5"/>
        <v>43706067</v>
      </c>
      <c r="Z56" s="51">
        <f>+IF(X56&lt;&gt;0,+(Y56/X56)*100,0)</f>
        <v>216.89026503834629</v>
      </c>
      <c r="AA56" s="48">
        <f>SUM(AA53:AA55)</f>
        <v>29766769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-189740122</v>
      </c>
      <c r="D59" s="65">
        <f>SUM(D56:D58)</f>
        <v>0</v>
      </c>
      <c r="E59" s="66">
        <f t="shared" si="6"/>
        <v>21099369</v>
      </c>
      <c r="F59" s="67">
        <f t="shared" si="6"/>
        <v>29766769</v>
      </c>
      <c r="G59" s="67">
        <f t="shared" si="6"/>
        <v>80044566</v>
      </c>
      <c r="H59" s="67">
        <f t="shared" si="6"/>
        <v>-60269284</v>
      </c>
      <c r="I59" s="67">
        <f t="shared" si="6"/>
        <v>19151139</v>
      </c>
      <c r="J59" s="67">
        <f t="shared" si="6"/>
        <v>38926421</v>
      </c>
      <c r="K59" s="67">
        <f t="shared" si="6"/>
        <v>-2142479</v>
      </c>
      <c r="L59" s="67">
        <f t="shared" si="6"/>
        <v>-34465867</v>
      </c>
      <c r="M59" s="67">
        <f t="shared" si="6"/>
        <v>-34694593</v>
      </c>
      <c r="N59" s="67">
        <f t="shared" si="6"/>
        <v>-71302939</v>
      </c>
      <c r="O59" s="67">
        <f t="shared" si="6"/>
        <v>-2518322</v>
      </c>
      <c r="P59" s="67">
        <f t="shared" si="6"/>
        <v>-13044054</v>
      </c>
      <c r="Q59" s="67">
        <f t="shared" si="6"/>
        <v>111796196</v>
      </c>
      <c r="R59" s="67">
        <f t="shared" si="6"/>
        <v>96233820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63857302</v>
      </c>
      <c r="X59" s="67">
        <f t="shared" si="6"/>
        <v>20151235</v>
      </c>
      <c r="Y59" s="67">
        <f t="shared" si="6"/>
        <v>43706067</v>
      </c>
      <c r="Z59" s="68">
        <f>+IF(X59&lt;&gt;0,+(Y59/X59)*100,0)</f>
        <v>216.89026503834629</v>
      </c>
      <c r="AA59" s="65">
        <f>SUM(AA56:AA58)</f>
        <v>29766769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592006609</v>
      </c>
      <c r="D6" s="20"/>
      <c r="E6" s="21">
        <v>659033768</v>
      </c>
      <c r="F6" s="22">
        <v>678833768</v>
      </c>
      <c r="G6" s="22">
        <v>61073957</v>
      </c>
      <c r="H6" s="22">
        <v>53089942</v>
      </c>
      <c r="I6" s="22">
        <v>56083826</v>
      </c>
      <c r="J6" s="22">
        <v>170247725</v>
      </c>
      <c r="K6" s="22">
        <v>56157425</v>
      </c>
      <c r="L6" s="22">
        <v>56446946</v>
      </c>
      <c r="M6" s="22">
        <v>55515126</v>
      </c>
      <c r="N6" s="22">
        <v>168119497</v>
      </c>
      <c r="O6" s="22">
        <v>50521763</v>
      </c>
      <c r="P6" s="22">
        <v>56276887</v>
      </c>
      <c r="Q6" s="22">
        <v>55611326</v>
      </c>
      <c r="R6" s="22">
        <v>162409976</v>
      </c>
      <c r="S6" s="22"/>
      <c r="T6" s="22"/>
      <c r="U6" s="22"/>
      <c r="V6" s="22"/>
      <c r="W6" s="22">
        <v>500777198</v>
      </c>
      <c r="X6" s="22">
        <v>506725275</v>
      </c>
      <c r="Y6" s="22">
        <v>-5948077</v>
      </c>
      <c r="Z6" s="23">
        <v>-1.1738267841484717</v>
      </c>
      <c r="AA6" s="20">
        <v>678833768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10027521</v>
      </c>
      <c r="D13" s="20"/>
      <c r="E13" s="21">
        <v>10733772</v>
      </c>
      <c r="F13" s="22">
        <v>10733772</v>
      </c>
      <c r="G13" s="22">
        <v>1203372</v>
      </c>
      <c r="H13" s="22">
        <v>1132526</v>
      </c>
      <c r="I13" s="22">
        <v>1258983</v>
      </c>
      <c r="J13" s="22">
        <v>3594881</v>
      </c>
      <c r="K13" s="22">
        <v>1289290</v>
      </c>
      <c r="L13" s="22">
        <v>1287967</v>
      </c>
      <c r="M13" s="22">
        <v>1092548</v>
      </c>
      <c r="N13" s="22">
        <v>3669805</v>
      </c>
      <c r="O13" s="22">
        <v>1395379</v>
      </c>
      <c r="P13" s="22">
        <v>1405676</v>
      </c>
      <c r="Q13" s="22">
        <v>1453830</v>
      </c>
      <c r="R13" s="22">
        <v>4254885</v>
      </c>
      <c r="S13" s="22"/>
      <c r="T13" s="22"/>
      <c r="U13" s="22"/>
      <c r="V13" s="22"/>
      <c r="W13" s="22">
        <v>11519571</v>
      </c>
      <c r="X13" s="22">
        <v>8050329</v>
      </c>
      <c r="Y13" s="22">
        <v>3469242</v>
      </c>
      <c r="Z13" s="23">
        <v>43.094412663134634</v>
      </c>
      <c r="AA13" s="20">
        <v>10733772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602034130</v>
      </c>
      <c r="D32" s="29">
        <f t="shared" ref="D32:Y32" si="0">SUM(D6:D31)</f>
        <v>0</v>
      </c>
      <c r="E32" s="30">
        <f t="shared" si="0"/>
        <v>669767540</v>
      </c>
      <c r="F32" s="31">
        <f t="shared" si="0"/>
        <v>689567540</v>
      </c>
      <c r="G32" s="31">
        <f t="shared" si="0"/>
        <v>62277329</v>
      </c>
      <c r="H32" s="31">
        <f t="shared" si="0"/>
        <v>54222468</v>
      </c>
      <c r="I32" s="31">
        <f t="shared" si="0"/>
        <v>57342809</v>
      </c>
      <c r="J32" s="31">
        <f t="shared" si="0"/>
        <v>173842606</v>
      </c>
      <c r="K32" s="31">
        <f t="shared" si="0"/>
        <v>57446715</v>
      </c>
      <c r="L32" s="31">
        <f t="shared" si="0"/>
        <v>57734913</v>
      </c>
      <c r="M32" s="31">
        <f t="shared" si="0"/>
        <v>56607674</v>
      </c>
      <c r="N32" s="31">
        <f t="shared" si="0"/>
        <v>171789302</v>
      </c>
      <c r="O32" s="31">
        <f t="shared" si="0"/>
        <v>51917142</v>
      </c>
      <c r="P32" s="31">
        <f t="shared" si="0"/>
        <v>57682563</v>
      </c>
      <c r="Q32" s="31">
        <f t="shared" si="0"/>
        <v>57065156</v>
      </c>
      <c r="R32" s="31">
        <f t="shared" si="0"/>
        <v>166664861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512296769</v>
      </c>
      <c r="X32" s="31">
        <f t="shared" si="0"/>
        <v>514775604</v>
      </c>
      <c r="Y32" s="31">
        <f t="shared" si="0"/>
        <v>-2478835</v>
      </c>
      <c r="Z32" s="32">
        <f>+IF(X32&lt;&gt;0,+(Y32/X32)*100,0)</f>
        <v>-0.48153699995464427</v>
      </c>
      <c r="AA32" s="29">
        <f>SUM(AA6:AA31)</f>
        <v>689567540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30365030</v>
      </c>
      <c r="D34" s="20"/>
      <c r="E34" s="21">
        <v>32043807</v>
      </c>
      <c r="F34" s="22">
        <v>32043807</v>
      </c>
      <c r="G34" s="22">
        <v>2273809</v>
      </c>
      <c r="H34" s="22">
        <v>2413202</v>
      </c>
      <c r="I34" s="22">
        <v>2268448</v>
      </c>
      <c r="J34" s="22">
        <v>6955459</v>
      </c>
      <c r="K34" s="22">
        <v>2492877</v>
      </c>
      <c r="L34" s="22">
        <v>2892860</v>
      </c>
      <c r="M34" s="22">
        <v>3151899</v>
      </c>
      <c r="N34" s="22">
        <v>8537636</v>
      </c>
      <c r="O34" s="22">
        <v>2795522</v>
      </c>
      <c r="P34" s="22">
        <v>2699576</v>
      </c>
      <c r="Q34" s="22">
        <v>3030837</v>
      </c>
      <c r="R34" s="22">
        <v>8525935</v>
      </c>
      <c r="S34" s="22"/>
      <c r="T34" s="22"/>
      <c r="U34" s="22"/>
      <c r="V34" s="22"/>
      <c r="W34" s="22">
        <v>24019030</v>
      </c>
      <c r="X34" s="22">
        <v>24033060</v>
      </c>
      <c r="Y34" s="22">
        <v>-14030</v>
      </c>
      <c r="Z34" s="23">
        <v>-5.8377917751630461E-2</v>
      </c>
      <c r="AA34" s="20">
        <v>32043807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723581238</v>
      </c>
      <c r="D36" s="20"/>
      <c r="E36" s="21">
        <v>525637660</v>
      </c>
      <c r="F36" s="22">
        <v>495637660</v>
      </c>
      <c r="G36" s="22"/>
      <c r="H36" s="22">
        <v>1676789</v>
      </c>
      <c r="I36" s="22">
        <v>54782776</v>
      </c>
      <c r="J36" s="22">
        <v>56459565</v>
      </c>
      <c r="K36" s="22">
        <v>215841002</v>
      </c>
      <c r="L36" s="22">
        <v>-12934498</v>
      </c>
      <c r="M36" s="22">
        <v>57781839</v>
      </c>
      <c r="N36" s="22">
        <v>260688343</v>
      </c>
      <c r="O36" s="22">
        <v>119915347</v>
      </c>
      <c r="P36" s="22">
        <v>37762296</v>
      </c>
      <c r="Q36" s="22">
        <v>62283229</v>
      </c>
      <c r="R36" s="22">
        <v>219960872</v>
      </c>
      <c r="S36" s="22"/>
      <c r="T36" s="22"/>
      <c r="U36" s="22"/>
      <c r="V36" s="22"/>
      <c r="W36" s="22">
        <v>537108780</v>
      </c>
      <c r="X36" s="22">
        <v>371728242</v>
      </c>
      <c r="Y36" s="22">
        <v>165380538</v>
      </c>
      <c r="Z36" s="23">
        <v>44.489634984473412</v>
      </c>
      <c r="AA36" s="20">
        <v>495637660</v>
      </c>
    </row>
    <row r="37" spans="1:27" ht="13.5" x14ac:dyDescent="0.25">
      <c r="A37" s="19" t="s">
        <v>63</v>
      </c>
      <c r="B37" s="15" t="s">
        <v>32</v>
      </c>
      <c r="C37" s="20">
        <v>4056</v>
      </c>
      <c r="D37" s="20"/>
      <c r="E37" s="21">
        <v>33681</v>
      </c>
      <c r="F37" s="22">
        <v>33681</v>
      </c>
      <c r="G37" s="22"/>
      <c r="H37" s="22">
        <v>465</v>
      </c>
      <c r="I37" s="22"/>
      <c r="J37" s="22">
        <v>465</v>
      </c>
      <c r="K37" s="22">
        <v>24586</v>
      </c>
      <c r="L37" s="22"/>
      <c r="M37" s="22"/>
      <c r="N37" s="22">
        <v>24586</v>
      </c>
      <c r="O37" s="22"/>
      <c r="P37" s="22"/>
      <c r="Q37" s="22"/>
      <c r="R37" s="22"/>
      <c r="S37" s="22"/>
      <c r="T37" s="22"/>
      <c r="U37" s="22"/>
      <c r="V37" s="22"/>
      <c r="W37" s="22">
        <v>25051</v>
      </c>
      <c r="X37" s="22">
        <v>25263</v>
      </c>
      <c r="Y37" s="22">
        <v>-212</v>
      </c>
      <c r="Z37" s="23">
        <v>-0.83917191149111348</v>
      </c>
      <c r="AA37" s="20">
        <v>33681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109545903</v>
      </c>
      <c r="F38" s="22">
        <v>89545903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67159422</v>
      </c>
      <c r="Y38" s="22">
        <v>-67159422</v>
      </c>
      <c r="Z38" s="23">
        <v>-100</v>
      </c>
      <c r="AA38" s="20">
        <v>89545903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2084800</v>
      </c>
      <c r="F39" s="22">
        <v>2084800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1563606</v>
      </c>
      <c r="Y39" s="22">
        <v>-1563606</v>
      </c>
      <c r="Z39" s="23">
        <v>-100</v>
      </c>
      <c r="AA39" s="20">
        <v>2084800</v>
      </c>
    </row>
    <row r="40" spans="1:27" ht="13.5" x14ac:dyDescent="0.25">
      <c r="A40" s="19" t="s">
        <v>40</v>
      </c>
      <c r="B40" s="15" t="s">
        <v>32</v>
      </c>
      <c r="C40" s="20">
        <v>56703927</v>
      </c>
      <c r="D40" s="20"/>
      <c r="E40" s="21">
        <v>23500000</v>
      </c>
      <c r="F40" s="22">
        <v>63500000</v>
      </c>
      <c r="G40" s="22"/>
      <c r="H40" s="22">
        <v>12310</v>
      </c>
      <c r="I40" s="22">
        <v>9300</v>
      </c>
      <c r="J40" s="22">
        <v>21610</v>
      </c>
      <c r="K40" s="22">
        <v>14909072</v>
      </c>
      <c r="L40" s="22">
        <v>8770</v>
      </c>
      <c r="M40" s="22">
        <v>9686692</v>
      </c>
      <c r="N40" s="22">
        <v>24604534</v>
      </c>
      <c r="O40" s="22">
        <v>21939317</v>
      </c>
      <c r="P40" s="22">
        <v>6626213</v>
      </c>
      <c r="Q40" s="22">
        <v>4842069</v>
      </c>
      <c r="R40" s="22">
        <v>33407599</v>
      </c>
      <c r="S40" s="22"/>
      <c r="T40" s="22"/>
      <c r="U40" s="22"/>
      <c r="V40" s="22"/>
      <c r="W40" s="22">
        <v>58033743</v>
      </c>
      <c r="X40" s="22">
        <v>47624994</v>
      </c>
      <c r="Y40" s="22">
        <v>10408749</v>
      </c>
      <c r="Z40" s="23">
        <v>21.85564369834881</v>
      </c>
      <c r="AA40" s="20">
        <v>63500000</v>
      </c>
    </row>
    <row r="41" spans="1:27" ht="13.5" x14ac:dyDescent="0.25">
      <c r="A41" s="19" t="s">
        <v>66</v>
      </c>
      <c r="B41" s="15" t="s">
        <v>32</v>
      </c>
      <c r="C41" s="20">
        <v>43873972</v>
      </c>
      <c r="D41" s="20"/>
      <c r="E41" s="21">
        <v>45655555</v>
      </c>
      <c r="F41" s="22">
        <v>45605555</v>
      </c>
      <c r="G41" s="22">
        <v>934936</v>
      </c>
      <c r="H41" s="22">
        <v>1915513</v>
      </c>
      <c r="I41" s="22">
        <v>3282921</v>
      </c>
      <c r="J41" s="22">
        <v>6133370</v>
      </c>
      <c r="K41" s="22">
        <v>5028376</v>
      </c>
      <c r="L41" s="22">
        <v>4386710</v>
      </c>
      <c r="M41" s="22">
        <v>5724312</v>
      </c>
      <c r="N41" s="22">
        <v>15139398</v>
      </c>
      <c r="O41" s="22">
        <v>5974844</v>
      </c>
      <c r="P41" s="22">
        <v>5623952</v>
      </c>
      <c r="Q41" s="22">
        <v>8911607</v>
      </c>
      <c r="R41" s="22">
        <v>20510403</v>
      </c>
      <c r="S41" s="22"/>
      <c r="T41" s="22"/>
      <c r="U41" s="22"/>
      <c r="V41" s="22"/>
      <c r="W41" s="22">
        <v>41783171</v>
      </c>
      <c r="X41" s="22">
        <v>34206679</v>
      </c>
      <c r="Y41" s="22">
        <v>7576492</v>
      </c>
      <c r="Z41" s="23">
        <v>22.149159817590007</v>
      </c>
      <c r="AA41" s="20">
        <v>45605555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57950</v>
      </c>
      <c r="D44" s="20"/>
      <c r="E44" s="21">
        <v>92590</v>
      </c>
      <c r="F44" s="22">
        <v>168204</v>
      </c>
      <c r="G44" s="22"/>
      <c r="H44" s="22"/>
      <c r="I44" s="22">
        <v>3481</v>
      </c>
      <c r="J44" s="22">
        <v>3481</v>
      </c>
      <c r="K44" s="22">
        <v>2815</v>
      </c>
      <c r="L44" s="22">
        <v>32252</v>
      </c>
      <c r="M44" s="22">
        <v>1429</v>
      </c>
      <c r="N44" s="22">
        <v>36496</v>
      </c>
      <c r="O44" s="22">
        <v>1588</v>
      </c>
      <c r="P44" s="22">
        <v>1463</v>
      </c>
      <c r="Q44" s="22">
        <v>3806</v>
      </c>
      <c r="R44" s="22">
        <v>6857</v>
      </c>
      <c r="S44" s="22"/>
      <c r="T44" s="22"/>
      <c r="U44" s="22"/>
      <c r="V44" s="22"/>
      <c r="W44" s="22">
        <v>46834</v>
      </c>
      <c r="X44" s="22">
        <v>117269</v>
      </c>
      <c r="Y44" s="22">
        <v>-70435</v>
      </c>
      <c r="Z44" s="23">
        <v>-60.062761684673703</v>
      </c>
      <c r="AA44" s="20">
        <v>168204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854586173</v>
      </c>
      <c r="D47" s="29">
        <f t="shared" ref="D47:Y47" si="1">SUM(D34:D46)</f>
        <v>0</v>
      </c>
      <c r="E47" s="30">
        <f t="shared" si="1"/>
        <v>738593996</v>
      </c>
      <c r="F47" s="31">
        <f t="shared" si="1"/>
        <v>728619610</v>
      </c>
      <c r="G47" s="31">
        <f t="shared" si="1"/>
        <v>3208745</v>
      </c>
      <c r="H47" s="31">
        <f t="shared" si="1"/>
        <v>6018279</v>
      </c>
      <c r="I47" s="31">
        <f t="shared" si="1"/>
        <v>60346926</v>
      </c>
      <c r="J47" s="31">
        <f t="shared" si="1"/>
        <v>69573950</v>
      </c>
      <c r="K47" s="31">
        <f t="shared" si="1"/>
        <v>238298728</v>
      </c>
      <c r="L47" s="31">
        <f t="shared" si="1"/>
        <v>-5613906</v>
      </c>
      <c r="M47" s="31">
        <f t="shared" si="1"/>
        <v>76346171</v>
      </c>
      <c r="N47" s="31">
        <f t="shared" si="1"/>
        <v>309030993</v>
      </c>
      <c r="O47" s="31">
        <f t="shared" si="1"/>
        <v>150626618</v>
      </c>
      <c r="P47" s="31">
        <f t="shared" si="1"/>
        <v>52713500</v>
      </c>
      <c r="Q47" s="31">
        <f t="shared" si="1"/>
        <v>79071548</v>
      </c>
      <c r="R47" s="31">
        <f t="shared" si="1"/>
        <v>282411666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661016609</v>
      </c>
      <c r="X47" s="31">
        <f t="shared" si="1"/>
        <v>546458535</v>
      </c>
      <c r="Y47" s="31">
        <f t="shared" si="1"/>
        <v>114558074</v>
      </c>
      <c r="Z47" s="32">
        <f>+IF(X47&lt;&gt;0,+(Y47/X47)*100,0)</f>
        <v>20.963726735460359</v>
      </c>
      <c r="AA47" s="29">
        <f>SUM(AA34:AA46)</f>
        <v>728619610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-252552043</v>
      </c>
      <c r="D48" s="39">
        <f t="shared" si="2"/>
        <v>0</v>
      </c>
      <c r="E48" s="40">
        <f t="shared" si="2"/>
        <v>-68826456</v>
      </c>
      <c r="F48" s="41">
        <f t="shared" si="2"/>
        <v>-39052070</v>
      </c>
      <c r="G48" s="41">
        <f t="shared" si="2"/>
        <v>59068584</v>
      </c>
      <c r="H48" s="41">
        <f t="shared" si="2"/>
        <v>48204189</v>
      </c>
      <c r="I48" s="41">
        <f t="shared" si="2"/>
        <v>-3004117</v>
      </c>
      <c r="J48" s="41">
        <f t="shared" si="2"/>
        <v>104268656</v>
      </c>
      <c r="K48" s="41">
        <f t="shared" si="2"/>
        <v>-180852013</v>
      </c>
      <c r="L48" s="41">
        <f t="shared" si="2"/>
        <v>63348819</v>
      </c>
      <c r="M48" s="41">
        <f t="shared" si="2"/>
        <v>-19738497</v>
      </c>
      <c r="N48" s="41">
        <f t="shared" si="2"/>
        <v>-137241691</v>
      </c>
      <c r="O48" s="41">
        <f t="shared" si="2"/>
        <v>-98709476</v>
      </c>
      <c r="P48" s="41">
        <f t="shared" si="2"/>
        <v>4969063</v>
      </c>
      <c r="Q48" s="41">
        <f t="shared" si="2"/>
        <v>-22006392</v>
      </c>
      <c r="R48" s="41">
        <f t="shared" si="2"/>
        <v>-115746805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-148719840</v>
      </c>
      <c r="X48" s="41">
        <f t="shared" si="2"/>
        <v>-31682931</v>
      </c>
      <c r="Y48" s="41">
        <f t="shared" si="2"/>
        <v>-117036909</v>
      </c>
      <c r="Z48" s="42">
        <f>+IF(X48&lt;&gt;0,+(Y48/X48)*100,0)</f>
        <v>369.40051095651472</v>
      </c>
      <c r="AA48" s="39">
        <f>+AA32-AA47</f>
        <v>-39052070</v>
      </c>
    </row>
    <row r="49" spans="1:27" ht="25.5" x14ac:dyDescent="0.25">
      <c r="A49" s="43" t="s">
        <v>74</v>
      </c>
      <c r="B49" s="15" t="s">
        <v>32</v>
      </c>
      <c r="C49" s="20">
        <v>20500000</v>
      </c>
      <c r="D49" s="20"/>
      <c r="E49" s="21">
        <v>30150000</v>
      </c>
      <c r="F49" s="22">
        <v>20350000</v>
      </c>
      <c r="G49" s="22"/>
      <c r="H49" s="22"/>
      <c r="I49" s="22">
        <v>644715</v>
      </c>
      <c r="J49" s="22">
        <v>644715</v>
      </c>
      <c r="K49" s="22">
        <v>1619814</v>
      </c>
      <c r="L49" s="22"/>
      <c r="M49" s="22">
        <v>3254648</v>
      </c>
      <c r="N49" s="22">
        <v>4874462</v>
      </c>
      <c r="O49" s="22">
        <v>1980823</v>
      </c>
      <c r="P49" s="22"/>
      <c r="Q49" s="22"/>
      <c r="R49" s="22">
        <v>1980823</v>
      </c>
      <c r="S49" s="22"/>
      <c r="T49" s="22"/>
      <c r="U49" s="22"/>
      <c r="V49" s="22"/>
      <c r="W49" s="22">
        <v>7500000</v>
      </c>
      <c r="X49" s="22">
        <v>18692500</v>
      </c>
      <c r="Y49" s="22">
        <v>-11192500</v>
      </c>
      <c r="Z49" s="23">
        <v>-59.876955998395076</v>
      </c>
      <c r="AA49" s="20">
        <v>20350000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-232052043</v>
      </c>
      <c r="D51" s="48">
        <f t="shared" si="3"/>
        <v>0</v>
      </c>
      <c r="E51" s="49">
        <f t="shared" si="3"/>
        <v>-38676456</v>
      </c>
      <c r="F51" s="50">
        <f t="shared" si="3"/>
        <v>-18702070</v>
      </c>
      <c r="G51" s="50">
        <f t="shared" si="3"/>
        <v>59068584</v>
      </c>
      <c r="H51" s="50">
        <f t="shared" si="3"/>
        <v>48204189</v>
      </c>
      <c r="I51" s="50">
        <f t="shared" si="3"/>
        <v>-2359402</v>
      </c>
      <c r="J51" s="50">
        <f t="shared" si="3"/>
        <v>104913371</v>
      </c>
      <c r="K51" s="50">
        <f t="shared" si="3"/>
        <v>-179232199</v>
      </c>
      <c r="L51" s="50">
        <f t="shared" si="3"/>
        <v>63348819</v>
      </c>
      <c r="M51" s="50">
        <f t="shared" si="3"/>
        <v>-16483849</v>
      </c>
      <c r="N51" s="50">
        <f t="shared" si="3"/>
        <v>-132367229</v>
      </c>
      <c r="O51" s="50">
        <f t="shared" si="3"/>
        <v>-96728653</v>
      </c>
      <c r="P51" s="50">
        <f t="shared" si="3"/>
        <v>4969063</v>
      </c>
      <c r="Q51" s="50">
        <f t="shared" si="3"/>
        <v>-22006392</v>
      </c>
      <c r="R51" s="50">
        <f t="shared" si="3"/>
        <v>-113765982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-141219840</v>
      </c>
      <c r="X51" s="50">
        <f t="shared" si="3"/>
        <v>-12990431</v>
      </c>
      <c r="Y51" s="50">
        <f t="shared" si="3"/>
        <v>-128229409</v>
      </c>
      <c r="Z51" s="51">
        <f>+IF(X51&lt;&gt;0,+(Y51/X51)*100,0)</f>
        <v>987.10665566061664</v>
      </c>
      <c r="AA51" s="48">
        <f>SUM(AA48:AA50)</f>
        <v>-18702070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-232052043</v>
      </c>
      <c r="D53" s="54">
        <f>+D51-D52</f>
        <v>0</v>
      </c>
      <c r="E53" s="55">
        <f t="shared" si="4"/>
        <v>-38676456</v>
      </c>
      <c r="F53" s="56">
        <f t="shared" si="4"/>
        <v>-18702070</v>
      </c>
      <c r="G53" s="56">
        <f t="shared" si="4"/>
        <v>59068584</v>
      </c>
      <c r="H53" s="56">
        <f t="shared" si="4"/>
        <v>48204189</v>
      </c>
      <c r="I53" s="56">
        <f t="shared" si="4"/>
        <v>-2359402</v>
      </c>
      <c r="J53" s="56">
        <f t="shared" si="4"/>
        <v>104913371</v>
      </c>
      <c r="K53" s="56">
        <f t="shared" si="4"/>
        <v>-179232199</v>
      </c>
      <c r="L53" s="56">
        <f t="shared" si="4"/>
        <v>63348819</v>
      </c>
      <c r="M53" s="56">
        <f t="shared" si="4"/>
        <v>-16483849</v>
      </c>
      <c r="N53" s="56">
        <f t="shared" si="4"/>
        <v>-132367229</v>
      </c>
      <c r="O53" s="56">
        <f t="shared" si="4"/>
        <v>-96728653</v>
      </c>
      <c r="P53" s="56">
        <f t="shared" si="4"/>
        <v>4969063</v>
      </c>
      <c r="Q53" s="56">
        <f t="shared" si="4"/>
        <v>-22006392</v>
      </c>
      <c r="R53" s="56">
        <f t="shared" si="4"/>
        <v>-113765982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-141219840</v>
      </c>
      <c r="X53" s="56">
        <f t="shared" si="4"/>
        <v>-12990431</v>
      </c>
      <c r="Y53" s="56">
        <f t="shared" si="4"/>
        <v>-128229409</v>
      </c>
      <c r="Z53" s="57">
        <f>+IF(X53&lt;&gt;0,+(Y53/X53)*100,0)</f>
        <v>987.10665566061664</v>
      </c>
      <c r="AA53" s="54">
        <f>+AA51-AA52</f>
        <v>-18702070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-232052043</v>
      </c>
      <c r="D56" s="48">
        <f>SUM(D53:D55)</f>
        <v>0</v>
      </c>
      <c r="E56" s="49">
        <f t="shared" si="5"/>
        <v>-38676456</v>
      </c>
      <c r="F56" s="50">
        <f t="shared" si="5"/>
        <v>-18702070</v>
      </c>
      <c r="G56" s="50">
        <f t="shared" si="5"/>
        <v>59068584</v>
      </c>
      <c r="H56" s="50">
        <f t="shared" si="5"/>
        <v>48204189</v>
      </c>
      <c r="I56" s="50">
        <f t="shared" si="5"/>
        <v>-2359402</v>
      </c>
      <c r="J56" s="50">
        <f t="shared" si="5"/>
        <v>104913371</v>
      </c>
      <c r="K56" s="50">
        <f t="shared" si="5"/>
        <v>-179232199</v>
      </c>
      <c r="L56" s="50">
        <f t="shared" si="5"/>
        <v>63348819</v>
      </c>
      <c r="M56" s="50">
        <f t="shared" si="5"/>
        <v>-16483849</v>
      </c>
      <c r="N56" s="50">
        <f t="shared" si="5"/>
        <v>-132367229</v>
      </c>
      <c r="O56" s="50">
        <f t="shared" si="5"/>
        <v>-96728653</v>
      </c>
      <c r="P56" s="50">
        <f t="shared" si="5"/>
        <v>4969063</v>
      </c>
      <c r="Q56" s="50">
        <f t="shared" si="5"/>
        <v>-22006392</v>
      </c>
      <c r="R56" s="50">
        <f t="shared" si="5"/>
        <v>-113765982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-141219840</v>
      </c>
      <c r="X56" s="50">
        <f t="shared" si="5"/>
        <v>-12990431</v>
      </c>
      <c r="Y56" s="50">
        <f t="shared" si="5"/>
        <v>-128229409</v>
      </c>
      <c r="Z56" s="51">
        <f>+IF(X56&lt;&gt;0,+(Y56/X56)*100,0)</f>
        <v>987.10665566061664</v>
      </c>
      <c r="AA56" s="48">
        <f>SUM(AA53:AA55)</f>
        <v>-18702070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-232052043</v>
      </c>
      <c r="D59" s="65">
        <f>SUM(D56:D58)</f>
        <v>0</v>
      </c>
      <c r="E59" s="66">
        <f t="shared" si="6"/>
        <v>-38676456</v>
      </c>
      <c r="F59" s="67">
        <f t="shared" si="6"/>
        <v>-18702070</v>
      </c>
      <c r="G59" s="67">
        <f t="shared" si="6"/>
        <v>59068584</v>
      </c>
      <c r="H59" s="67">
        <f t="shared" si="6"/>
        <v>48204189</v>
      </c>
      <c r="I59" s="67">
        <f t="shared" si="6"/>
        <v>-2359402</v>
      </c>
      <c r="J59" s="67">
        <f t="shared" si="6"/>
        <v>104913371</v>
      </c>
      <c r="K59" s="67">
        <f t="shared" si="6"/>
        <v>-179232199</v>
      </c>
      <c r="L59" s="67">
        <f t="shared" si="6"/>
        <v>63348819</v>
      </c>
      <c r="M59" s="67">
        <f t="shared" si="6"/>
        <v>-16483849</v>
      </c>
      <c r="N59" s="67">
        <f t="shared" si="6"/>
        <v>-132367229</v>
      </c>
      <c r="O59" s="67">
        <f t="shared" si="6"/>
        <v>-96728653</v>
      </c>
      <c r="P59" s="67">
        <f t="shared" si="6"/>
        <v>4969063</v>
      </c>
      <c r="Q59" s="67">
        <f t="shared" si="6"/>
        <v>-22006392</v>
      </c>
      <c r="R59" s="67">
        <f t="shared" si="6"/>
        <v>-113765982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-141219840</v>
      </c>
      <c r="X59" s="67">
        <f t="shared" si="6"/>
        <v>-12990431</v>
      </c>
      <c r="Y59" s="67">
        <f t="shared" si="6"/>
        <v>-128229409</v>
      </c>
      <c r="Z59" s="68">
        <f>+IF(X59&lt;&gt;0,+(Y59/X59)*100,0)</f>
        <v>987.10665566061664</v>
      </c>
      <c r="AA59" s="65">
        <f>SUM(AA56:AA58)</f>
        <v>-18702070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3389899818</v>
      </c>
      <c r="D6" s="20"/>
      <c r="E6" s="21">
        <v>4278028447</v>
      </c>
      <c r="F6" s="22">
        <v>4049090736</v>
      </c>
      <c r="G6" s="22">
        <v>195275263</v>
      </c>
      <c r="H6" s="22"/>
      <c r="I6" s="22">
        <v>177883895</v>
      </c>
      <c r="J6" s="22">
        <v>373159158</v>
      </c>
      <c r="K6" s="22">
        <v>346385569</v>
      </c>
      <c r="L6" s="22">
        <v>122671589</v>
      </c>
      <c r="M6" s="22">
        <v>166952187</v>
      </c>
      <c r="N6" s="22">
        <v>636009345</v>
      </c>
      <c r="O6" s="22">
        <v>141459131</v>
      </c>
      <c r="P6" s="22">
        <v>108511504</v>
      </c>
      <c r="Q6" s="22">
        <v>114042753</v>
      </c>
      <c r="R6" s="22">
        <v>364013388</v>
      </c>
      <c r="S6" s="22"/>
      <c r="T6" s="22"/>
      <c r="U6" s="22"/>
      <c r="V6" s="22"/>
      <c r="W6" s="22">
        <v>1373181891</v>
      </c>
      <c r="X6" s="22">
        <v>3036818043</v>
      </c>
      <c r="Y6" s="22">
        <v>-1663636152</v>
      </c>
      <c r="Z6" s="23">
        <v>-54.782213765976365</v>
      </c>
      <c r="AA6" s="20">
        <v>4049090736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236028</v>
      </c>
      <c r="F10" s="22">
        <v>236028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177021</v>
      </c>
      <c r="Y10" s="22">
        <v>-177021</v>
      </c>
      <c r="Z10" s="23">
        <v>-100</v>
      </c>
      <c r="AA10" s="20">
        <v>236028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8178</v>
      </c>
      <c r="D19" s="20"/>
      <c r="E19" s="21">
        <v>1800922</v>
      </c>
      <c r="F19" s="22">
        <v>1800922</v>
      </c>
      <c r="G19" s="22"/>
      <c r="H19" s="22"/>
      <c r="I19" s="22"/>
      <c r="J19" s="22"/>
      <c r="K19" s="22">
        <v>2617</v>
      </c>
      <c r="L19" s="22">
        <v>198</v>
      </c>
      <c r="M19" s="22">
        <v>1337</v>
      </c>
      <c r="N19" s="22">
        <v>4152</v>
      </c>
      <c r="O19" s="22">
        <v>2823</v>
      </c>
      <c r="P19" s="22">
        <v>640</v>
      </c>
      <c r="Q19" s="22">
        <v>966</v>
      </c>
      <c r="R19" s="22">
        <v>4429</v>
      </c>
      <c r="S19" s="22"/>
      <c r="T19" s="22"/>
      <c r="U19" s="22"/>
      <c r="V19" s="22"/>
      <c r="W19" s="22">
        <v>8581</v>
      </c>
      <c r="X19" s="22">
        <v>1350693</v>
      </c>
      <c r="Y19" s="22">
        <v>-1342112</v>
      </c>
      <c r="Z19" s="23">
        <v>-99.364696492837382</v>
      </c>
      <c r="AA19" s="20">
        <v>1800922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31492923</v>
      </c>
      <c r="D25" s="20"/>
      <c r="E25" s="21">
        <v>36501920</v>
      </c>
      <c r="F25" s="22">
        <v>36501920</v>
      </c>
      <c r="G25" s="22"/>
      <c r="H25" s="22"/>
      <c r="I25" s="22"/>
      <c r="J25" s="22"/>
      <c r="K25" s="22">
        <v>16021352</v>
      </c>
      <c r="L25" s="22"/>
      <c r="M25" s="22">
        <v>13726013</v>
      </c>
      <c r="N25" s="22">
        <v>29747365</v>
      </c>
      <c r="O25" s="22"/>
      <c r="P25" s="22"/>
      <c r="Q25" s="22">
        <v>1136360</v>
      </c>
      <c r="R25" s="22">
        <v>1136360</v>
      </c>
      <c r="S25" s="22"/>
      <c r="T25" s="22"/>
      <c r="U25" s="22"/>
      <c r="V25" s="22"/>
      <c r="W25" s="22">
        <v>30883725</v>
      </c>
      <c r="X25" s="22">
        <v>27376443</v>
      </c>
      <c r="Y25" s="22">
        <v>3507282</v>
      </c>
      <c r="Z25" s="23">
        <v>12.811313726914777</v>
      </c>
      <c r="AA25" s="20">
        <v>36501920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3421400919</v>
      </c>
      <c r="D32" s="29">
        <f t="shared" ref="D32:Y32" si="0">SUM(D6:D31)</f>
        <v>0</v>
      </c>
      <c r="E32" s="30">
        <f t="shared" si="0"/>
        <v>4316567317</v>
      </c>
      <c r="F32" s="31">
        <f t="shared" si="0"/>
        <v>4087629606</v>
      </c>
      <c r="G32" s="31">
        <f t="shared" si="0"/>
        <v>195275263</v>
      </c>
      <c r="H32" s="31">
        <f t="shared" si="0"/>
        <v>0</v>
      </c>
      <c r="I32" s="31">
        <f t="shared" si="0"/>
        <v>177883895</v>
      </c>
      <c r="J32" s="31">
        <f t="shared" si="0"/>
        <v>373159158</v>
      </c>
      <c r="K32" s="31">
        <f t="shared" si="0"/>
        <v>362409538</v>
      </c>
      <c r="L32" s="31">
        <f t="shared" si="0"/>
        <v>122671787</v>
      </c>
      <c r="M32" s="31">
        <f t="shared" si="0"/>
        <v>180679537</v>
      </c>
      <c r="N32" s="31">
        <f t="shared" si="0"/>
        <v>665760862</v>
      </c>
      <c r="O32" s="31">
        <f t="shared" si="0"/>
        <v>141461954</v>
      </c>
      <c r="P32" s="31">
        <f t="shared" si="0"/>
        <v>108512144</v>
      </c>
      <c r="Q32" s="31">
        <f t="shared" si="0"/>
        <v>115180079</v>
      </c>
      <c r="R32" s="31">
        <f t="shared" si="0"/>
        <v>365154177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1404074197</v>
      </c>
      <c r="X32" s="31">
        <f t="shared" si="0"/>
        <v>3065722200</v>
      </c>
      <c r="Y32" s="31">
        <f t="shared" si="0"/>
        <v>-1661648003</v>
      </c>
      <c r="Z32" s="32">
        <f>+IF(X32&lt;&gt;0,+(Y32/X32)*100,0)</f>
        <v>-54.200866699533314</v>
      </c>
      <c r="AA32" s="29">
        <f>SUM(AA6:AA31)</f>
        <v>4087629606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55080112</v>
      </c>
      <c r="D34" s="20"/>
      <c r="E34" s="21">
        <v>57871481</v>
      </c>
      <c r="F34" s="22">
        <v>57871481</v>
      </c>
      <c r="G34" s="22">
        <v>4933171</v>
      </c>
      <c r="H34" s="22"/>
      <c r="I34" s="22">
        <v>4729811</v>
      </c>
      <c r="J34" s="22">
        <v>9662982</v>
      </c>
      <c r="K34" s="22">
        <v>9385127</v>
      </c>
      <c r="L34" s="22">
        <v>4703424</v>
      </c>
      <c r="M34" s="22">
        <v>4581714</v>
      </c>
      <c r="N34" s="22">
        <v>18670265</v>
      </c>
      <c r="O34" s="22">
        <v>5130112</v>
      </c>
      <c r="P34" s="22">
        <v>5196258</v>
      </c>
      <c r="Q34" s="22">
        <v>4843887</v>
      </c>
      <c r="R34" s="22">
        <v>15170257</v>
      </c>
      <c r="S34" s="22"/>
      <c r="T34" s="22"/>
      <c r="U34" s="22"/>
      <c r="V34" s="22"/>
      <c r="W34" s="22">
        <v>43503504</v>
      </c>
      <c r="X34" s="22">
        <v>43403607</v>
      </c>
      <c r="Y34" s="22">
        <v>99897</v>
      </c>
      <c r="Z34" s="23">
        <v>0.23015829076141067</v>
      </c>
      <c r="AA34" s="20">
        <v>57871481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3141314096</v>
      </c>
      <c r="D36" s="20"/>
      <c r="E36" s="21">
        <v>3116722596</v>
      </c>
      <c r="F36" s="22">
        <v>2956722596</v>
      </c>
      <c r="G36" s="22"/>
      <c r="H36" s="22"/>
      <c r="I36" s="22">
        <v>218281343</v>
      </c>
      <c r="J36" s="22">
        <v>218281343</v>
      </c>
      <c r="K36" s="22">
        <v>361778917</v>
      </c>
      <c r="L36" s="22">
        <v>135609048</v>
      </c>
      <c r="M36" s="22">
        <v>134141657</v>
      </c>
      <c r="N36" s="22">
        <v>631529622</v>
      </c>
      <c r="O36" s="22">
        <v>127037272</v>
      </c>
      <c r="P36" s="22">
        <v>130945244</v>
      </c>
      <c r="Q36" s="22">
        <v>132028713</v>
      </c>
      <c r="R36" s="22">
        <v>390011229</v>
      </c>
      <c r="S36" s="22"/>
      <c r="T36" s="22"/>
      <c r="U36" s="22"/>
      <c r="V36" s="22"/>
      <c r="W36" s="22">
        <v>1239822194</v>
      </c>
      <c r="X36" s="22">
        <v>2217541950</v>
      </c>
      <c r="Y36" s="22">
        <v>-977719756</v>
      </c>
      <c r="Z36" s="23">
        <v>-44.090248484363507</v>
      </c>
      <c r="AA36" s="20">
        <v>2956722596</v>
      </c>
    </row>
    <row r="37" spans="1:27" ht="13.5" x14ac:dyDescent="0.25">
      <c r="A37" s="19" t="s">
        <v>63</v>
      </c>
      <c r="B37" s="15" t="s">
        <v>32</v>
      </c>
      <c r="C37" s="20">
        <v>2313518</v>
      </c>
      <c r="D37" s="20"/>
      <c r="E37" s="21"/>
      <c r="F37" s="22">
        <v>2461714</v>
      </c>
      <c r="G37" s="22"/>
      <c r="H37" s="22"/>
      <c r="I37" s="22">
        <v>1232037</v>
      </c>
      <c r="J37" s="22">
        <v>1232037</v>
      </c>
      <c r="K37" s="22">
        <v>709996</v>
      </c>
      <c r="L37" s="22">
        <v>482080</v>
      </c>
      <c r="M37" s="22">
        <v>68192</v>
      </c>
      <c r="N37" s="22">
        <v>1260268</v>
      </c>
      <c r="O37" s="22">
        <v>2085791</v>
      </c>
      <c r="P37" s="22">
        <v>96308</v>
      </c>
      <c r="Q37" s="22">
        <v>1722</v>
      </c>
      <c r="R37" s="22">
        <v>2183821</v>
      </c>
      <c r="S37" s="22"/>
      <c r="T37" s="22"/>
      <c r="U37" s="22"/>
      <c r="V37" s="22"/>
      <c r="W37" s="22">
        <v>4676126</v>
      </c>
      <c r="X37" s="22">
        <v>1846296</v>
      </c>
      <c r="Y37" s="22">
        <v>2829830</v>
      </c>
      <c r="Z37" s="23">
        <v>153.27065649278339</v>
      </c>
      <c r="AA37" s="20">
        <v>2461714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233663068</v>
      </c>
      <c r="F38" s="22">
        <v>233663068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175247298</v>
      </c>
      <c r="Y38" s="22">
        <v>-175247298</v>
      </c>
      <c r="Z38" s="23">
        <v>-100</v>
      </c>
      <c r="AA38" s="20">
        <v>233663068</v>
      </c>
    </row>
    <row r="39" spans="1:27" ht="13.5" x14ac:dyDescent="0.25">
      <c r="A39" s="19" t="s">
        <v>65</v>
      </c>
      <c r="B39" s="15" t="s">
        <v>32</v>
      </c>
      <c r="C39" s="20">
        <v>96915813</v>
      </c>
      <c r="D39" s="20"/>
      <c r="E39" s="21">
        <v>56734348</v>
      </c>
      <c r="F39" s="22">
        <v>56734348</v>
      </c>
      <c r="G39" s="22">
        <v>8076318</v>
      </c>
      <c r="H39" s="22"/>
      <c r="I39" s="22">
        <v>8076318</v>
      </c>
      <c r="J39" s="22">
        <v>16152636</v>
      </c>
      <c r="K39" s="22">
        <v>16152636</v>
      </c>
      <c r="L39" s="22">
        <v>8076318</v>
      </c>
      <c r="M39" s="22">
        <v>8076318</v>
      </c>
      <c r="N39" s="22">
        <v>32305272</v>
      </c>
      <c r="O39" s="22">
        <v>8076318</v>
      </c>
      <c r="P39" s="22">
        <v>8076318</v>
      </c>
      <c r="Q39" s="22"/>
      <c r="R39" s="22">
        <v>16152636</v>
      </c>
      <c r="S39" s="22"/>
      <c r="T39" s="22"/>
      <c r="U39" s="22"/>
      <c r="V39" s="22"/>
      <c r="W39" s="22">
        <v>64610544</v>
      </c>
      <c r="X39" s="22">
        <v>42550758</v>
      </c>
      <c r="Y39" s="22">
        <v>22059786</v>
      </c>
      <c r="Z39" s="23">
        <v>51.843461872054078</v>
      </c>
      <c r="AA39" s="20">
        <v>56734348</v>
      </c>
    </row>
    <row r="40" spans="1:27" ht="13.5" x14ac:dyDescent="0.25">
      <c r="A40" s="19" t="s">
        <v>40</v>
      </c>
      <c r="B40" s="15" t="s">
        <v>32</v>
      </c>
      <c r="C40" s="20">
        <v>-1683066</v>
      </c>
      <c r="D40" s="20"/>
      <c r="E40" s="21">
        <v>22633164</v>
      </c>
      <c r="F40" s="22">
        <v>22633164</v>
      </c>
      <c r="G40" s="22"/>
      <c r="H40" s="22"/>
      <c r="I40" s="22">
        <v>14944</v>
      </c>
      <c r="J40" s="22">
        <v>14944</v>
      </c>
      <c r="K40" s="22">
        <v>239</v>
      </c>
      <c r="L40" s="22"/>
      <c r="M40" s="22"/>
      <c r="N40" s="22">
        <v>239</v>
      </c>
      <c r="O40" s="22"/>
      <c r="P40" s="22"/>
      <c r="Q40" s="22"/>
      <c r="R40" s="22"/>
      <c r="S40" s="22"/>
      <c r="T40" s="22"/>
      <c r="U40" s="22"/>
      <c r="V40" s="22"/>
      <c r="W40" s="22">
        <v>15183</v>
      </c>
      <c r="X40" s="22">
        <v>16974873</v>
      </c>
      <c r="Y40" s="22">
        <v>-16959690</v>
      </c>
      <c r="Z40" s="23">
        <v>-99.910556031847776</v>
      </c>
      <c r="AA40" s="20">
        <v>22633164</v>
      </c>
    </row>
    <row r="41" spans="1:27" ht="13.5" x14ac:dyDescent="0.25">
      <c r="A41" s="19" t="s">
        <v>66</v>
      </c>
      <c r="B41" s="15" t="s">
        <v>32</v>
      </c>
      <c r="C41" s="20">
        <v>72950317</v>
      </c>
      <c r="D41" s="20"/>
      <c r="E41" s="21">
        <v>139118528</v>
      </c>
      <c r="F41" s="22">
        <v>132118528</v>
      </c>
      <c r="G41" s="22"/>
      <c r="H41" s="22"/>
      <c r="I41" s="22">
        <v>5746452</v>
      </c>
      <c r="J41" s="22">
        <v>5746452</v>
      </c>
      <c r="K41" s="22">
        <v>8870967</v>
      </c>
      <c r="L41" s="22">
        <v>8757197</v>
      </c>
      <c r="M41" s="22">
        <v>12205867</v>
      </c>
      <c r="N41" s="22">
        <v>29834031</v>
      </c>
      <c r="O41" s="22">
        <v>5371375</v>
      </c>
      <c r="P41" s="22">
        <v>4889533</v>
      </c>
      <c r="Q41" s="22">
        <v>4556487</v>
      </c>
      <c r="R41" s="22">
        <v>14817395</v>
      </c>
      <c r="S41" s="22"/>
      <c r="T41" s="22"/>
      <c r="U41" s="22"/>
      <c r="V41" s="22"/>
      <c r="W41" s="22">
        <v>50397878</v>
      </c>
      <c r="X41" s="22">
        <v>99088884</v>
      </c>
      <c r="Y41" s="22">
        <v>-48691006</v>
      </c>
      <c r="Z41" s="23">
        <v>-49.13871671014077</v>
      </c>
      <c r="AA41" s="20">
        <v>132118528</v>
      </c>
    </row>
    <row r="42" spans="1:27" ht="13.5" x14ac:dyDescent="0.25">
      <c r="A42" s="19" t="s">
        <v>67</v>
      </c>
      <c r="B42" s="15" t="s">
        <v>32</v>
      </c>
      <c r="C42" s="20">
        <v>272914</v>
      </c>
      <c r="D42" s="20"/>
      <c r="E42" s="21">
        <v>5444139</v>
      </c>
      <c r="F42" s="22">
        <v>5444139</v>
      </c>
      <c r="G42" s="22">
        <v>7461</v>
      </c>
      <c r="H42" s="22"/>
      <c r="I42" s="22">
        <v>8897</v>
      </c>
      <c r="J42" s="22">
        <v>16358</v>
      </c>
      <c r="K42" s="22">
        <v>39303</v>
      </c>
      <c r="L42" s="22">
        <v>9070</v>
      </c>
      <c r="M42" s="22">
        <v>8465</v>
      </c>
      <c r="N42" s="22">
        <v>56838</v>
      </c>
      <c r="O42" s="22">
        <v>5615</v>
      </c>
      <c r="P42" s="22">
        <v>6392</v>
      </c>
      <c r="Q42" s="22">
        <v>6651</v>
      </c>
      <c r="R42" s="22">
        <v>18658</v>
      </c>
      <c r="S42" s="22"/>
      <c r="T42" s="22"/>
      <c r="U42" s="22"/>
      <c r="V42" s="22"/>
      <c r="W42" s="22">
        <v>91854</v>
      </c>
      <c r="X42" s="22">
        <v>4083102</v>
      </c>
      <c r="Y42" s="22">
        <v>-3991248</v>
      </c>
      <c r="Z42" s="23">
        <v>-97.750386838242093</v>
      </c>
      <c r="AA42" s="20">
        <v>5444139</v>
      </c>
    </row>
    <row r="43" spans="1:27" ht="13.5" x14ac:dyDescent="0.25">
      <c r="A43" s="19" t="s">
        <v>68</v>
      </c>
      <c r="B43" s="15" t="s">
        <v>32</v>
      </c>
      <c r="C43" s="20">
        <v>945632963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3160392</v>
      </c>
      <c r="D44" s="20"/>
      <c r="E44" s="21">
        <v>5427899</v>
      </c>
      <c r="F44" s="22">
        <v>5427899</v>
      </c>
      <c r="G44" s="22">
        <v>116227</v>
      </c>
      <c r="H44" s="22"/>
      <c r="I44" s="22">
        <v>434976</v>
      </c>
      <c r="J44" s="22">
        <v>551203</v>
      </c>
      <c r="K44" s="22">
        <v>76998</v>
      </c>
      <c r="L44" s="22">
        <v>38585</v>
      </c>
      <c r="M44" s="22">
        <v>595486</v>
      </c>
      <c r="N44" s="22">
        <v>711069</v>
      </c>
      <c r="O44" s="22">
        <v>42903</v>
      </c>
      <c r="P44" s="22">
        <v>43564</v>
      </c>
      <c r="Q44" s="22">
        <v>202920</v>
      </c>
      <c r="R44" s="22">
        <v>289387</v>
      </c>
      <c r="S44" s="22"/>
      <c r="T44" s="22"/>
      <c r="U44" s="22"/>
      <c r="V44" s="22"/>
      <c r="W44" s="22">
        <v>1551659</v>
      </c>
      <c r="X44" s="22">
        <v>4070961</v>
      </c>
      <c r="Y44" s="22">
        <v>-2519302</v>
      </c>
      <c r="Z44" s="23">
        <v>-61.884699951682165</v>
      </c>
      <c r="AA44" s="20">
        <v>5427899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4315957059</v>
      </c>
      <c r="D47" s="29">
        <f t="shared" ref="D47:Y47" si="1">SUM(D34:D46)</f>
        <v>0</v>
      </c>
      <c r="E47" s="30">
        <f t="shared" si="1"/>
        <v>3637615223</v>
      </c>
      <c r="F47" s="31">
        <f t="shared" si="1"/>
        <v>3473076937</v>
      </c>
      <c r="G47" s="31">
        <f t="shared" si="1"/>
        <v>13133177</v>
      </c>
      <c r="H47" s="31">
        <f t="shared" si="1"/>
        <v>0</v>
      </c>
      <c r="I47" s="31">
        <f t="shared" si="1"/>
        <v>238524778</v>
      </c>
      <c r="J47" s="31">
        <f t="shared" si="1"/>
        <v>251657955</v>
      </c>
      <c r="K47" s="31">
        <f t="shared" si="1"/>
        <v>397014183</v>
      </c>
      <c r="L47" s="31">
        <f t="shared" si="1"/>
        <v>157675722</v>
      </c>
      <c r="M47" s="31">
        <f t="shared" si="1"/>
        <v>159677699</v>
      </c>
      <c r="N47" s="31">
        <f t="shared" si="1"/>
        <v>714367604</v>
      </c>
      <c r="O47" s="31">
        <f t="shared" si="1"/>
        <v>147749386</v>
      </c>
      <c r="P47" s="31">
        <f t="shared" si="1"/>
        <v>149253617</v>
      </c>
      <c r="Q47" s="31">
        <f t="shared" si="1"/>
        <v>141640380</v>
      </c>
      <c r="R47" s="31">
        <f t="shared" si="1"/>
        <v>438643383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1404668942</v>
      </c>
      <c r="X47" s="31">
        <f t="shared" si="1"/>
        <v>2604807729</v>
      </c>
      <c r="Y47" s="31">
        <f t="shared" si="1"/>
        <v>-1200138787</v>
      </c>
      <c r="Z47" s="32">
        <f>+IF(X47&lt;&gt;0,+(Y47/X47)*100,0)</f>
        <v>-46.073987482398167</v>
      </c>
      <c r="AA47" s="29">
        <f>SUM(AA34:AA46)</f>
        <v>3473076937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-894556140</v>
      </c>
      <c r="D48" s="39">
        <f t="shared" si="2"/>
        <v>0</v>
      </c>
      <c r="E48" s="40">
        <f t="shared" si="2"/>
        <v>678952094</v>
      </c>
      <c r="F48" s="41">
        <f t="shared" si="2"/>
        <v>614552669</v>
      </c>
      <c r="G48" s="41">
        <f t="shared" si="2"/>
        <v>182142086</v>
      </c>
      <c r="H48" s="41">
        <f t="shared" si="2"/>
        <v>0</v>
      </c>
      <c r="I48" s="41">
        <f t="shared" si="2"/>
        <v>-60640883</v>
      </c>
      <c r="J48" s="41">
        <f t="shared" si="2"/>
        <v>121501203</v>
      </c>
      <c r="K48" s="41">
        <f t="shared" si="2"/>
        <v>-34604645</v>
      </c>
      <c r="L48" s="41">
        <f t="shared" si="2"/>
        <v>-35003935</v>
      </c>
      <c r="M48" s="41">
        <f t="shared" si="2"/>
        <v>21001838</v>
      </c>
      <c r="N48" s="41">
        <f t="shared" si="2"/>
        <v>-48606742</v>
      </c>
      <c r="O48" s="41">
        <f t="shared" si="2"/>
        <v>-6287432</v>
      </c>
      <c r="P48" s="41">
        <f t="shared" si="2"/>
        <v>-40741473</v>
      </c>
      <c r="Q48" s="41">
        <f t="shared" si="2"/>
        <v>-26460301</v>
      </c>
      <c r="R48" s="41">
        <f t="shared" si="2"/>
        <v>-73489206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-594745</v>
      </c>
      <c r="X48" s="41">
        <f t="shared" si="2"/>
        <v>460914471</v>
      </c>
      <c r="Y48" s="41">
        <f t="shared" si="2"/>
        <v>-461509216</v>
      </c>
      <c r="Z48" s="42">
        <f>+IF(X48&lt;&gt;0,+(Y48/X48)*100,0)</f>
        <v>-100.12903587051838</v>
      </c>
      <c r="AA48" s="39">
        <f>+AA32-AA47</f>
        <v>614552669</v>
      </c>
    </row>
    <row r="49" spans="1:27" ht="25.5" x14ac:dyDescent="0.25">
      <c r="A49" s="43" t="s">
        <v>74</v>
      </c>
      <c r="B49" s="15" t="s">
        <v>32</v>
      </c>
      <c r="C49" s="20">
        <v>26009151</v>
      </c>
      <c r="D49" s="20"/>
      <c r="E49" s="21">
        <v>31000000</v>
      </c>
      <c r="F49" s="22">
        <v>44660000</v>
      </c>
      <c r="G49" s="22"/>
      <c r="H49" s="22"/>
      <c r="I49" s="22"/>
      <c r="J49" s="22"/>
      <c r="K49" s="22">
        <v>8292557</v>
      </c>
      <c r="L49" s="22">
        <v>5050685</v>
      </c>
      <c r="M49" s="22">
        <v>2011896</v>
      </c>
      <c r="N49" s="22">
        <v>15355138</v>
      </c>
      <c r="O49" s="22"/>
      <c r="P49" s="22"/>
      <c r="Q49" s="22"/>
      <c r="R49" s="22"/>
      <c r="S49" s="22"/>
      <c r="T49" s="22"/>
      <c r="U49" s="22"/>
      <c r="V49" s="22"/>
      <c r="W49" s="22">
        <v>15355138</v>
      </c>
      <c r="X49" s="22">
        <v>33494994</v>
      </c>
      <c r="Y49" s="22">
        <v>-18139856</v>
      </c>
      <c r="Z49" s="23">
        <v>-54.156916702239144</v>
      </c>
      <c r="AA49" s="20">
        <v>44660000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-868546989</v>
      </c>
      <c r="D51" s="48">
        <f t="shared" si="3"/>
        <v>0</v>
      </c>
      <c r="E51" s="49">
        <f t="shared" si="3"/>
        <v>709952094</v>
      </c>
      <c r="F51" s="50">
        <f t="shared" si="3"/>
        <v>659212669</v>
      </c>
      <c r="G51" s="50">
        <f t="shared" si="3"/>
        <v>182142086</v>
      </c>
      <c r="H51" s="50">
        <f t="shared" si="3"/>
        <v>0</v>
      </c>
      <c r="I51" s="50">
        <f t="shared" si="3"/>
        <v>-60640883</v>
      </c>
      <c r="J51" s="50">
        <f t="shared" si="3"/>
        <v>121501203</v>
      </c>
      <c r="K51" s="50">
        <f t="shared" si="3"/>
        <v>-26312088</v>
      </c>
      <c r="L51" s="50">
        <f t="shared" si="3"/>
        <v>-29953250</v>
      </c>
      <c r="M51" s="50">
        <f t="shared" si="3"/>
        <v>23013734</v>
      </c>
      <c r="N51" s="50">
        <f t="shared" si="3"/>
        <v>-33251604</v>
      </c>
      <c r="O51" s="50">
        <f t="shared" si="3"/>
        <v>-6287432</v>
      </c>
      <c r="P51" s="50">
        <f t="shared" si="3"/>
        <v>-40741473</v>
      </c>
      <c r="Q51" s="50">
        <f t="shared" si="3"/>
        <v>-26460301</v>
      </c>
      <c r="R51" s="50">
        <f t="shared" si="3"/>
        <v>-73489206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14760393</v>
      </c>
      <c r="X51" s="50">
        <f t="shared" si="3"/>
        <v>494409465</v>
      </c>
      <c r="Y51" s="50">
        <f t="shared" si="3"/>
        <v>-479649072</v>
      </c>
      <c r="Z51" s="51">
        <f>+IF(X51&lt;&gt;0,+(Y51/X51)*100,0)</f>
        <v>-97.014540771382684</v>
      </c>
      <c r="AA51" s="48">
        <f>SUM(AA48:AA50)</f>
        <v>659212669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-868546989</v>
      </c>
      <c r="D53" s="54">
        <f>+D51-D52</f>
        <v>0</v>
      </c>
      <c r="E53" s="55">
        <f t="shared" si="4"/>
        <v>709952094</v>
      </c>
      <c r="F53" s="56">
        <f t="shared" si="4"/>
        <v>659212669</v>
      </c>
      <c r="G53" s="56">
        <f t="shared" si="4"/>
        <v>182142086</v>
      </c>
      <c r="H53" s="56">
        <f t="shared" si="4"/>
        <v>0</v>
      </c>
      <c r="I53" s="56">
        <f t="shared" si="4"/>
        <v>-60640883</v>
      </c>
      <c r="J53" s="56">
        <f t="shared" si="4"/>
        <v>121501203</v>
      </c>
      <c r="K53" s="56">
        <f t="shared" si="4"/>
        <v>-26312088</v>
      </c>
      <c r="L53" s="56">
        <f t="shared" si="4"/>
        <v>-29953250</v>
      </c>
      <c r="M53" s="56">
        <f t="shared" si="4"/>
        <v>23013734</v>
      </c>
      <c r="N53" s="56">
        <f t="shared" si="4"/>
        <v>-33251604</v>
      </c>
      <c r="O53" s="56">
        <f t="shared" si="4"/>
        <v>-6287432</v>
      </c>
      <c r="P53" s="56">
        <f t="shared" si="4"/>
        <v>-40741473</v>
      </c>
      <c r="Q53" s="56">
        <f t="shared" si="4"/>
        <v>-26460301</v>
      </c>
      <c r="R53" s="56">
        <f t="shared" si="4"/>
        <v>-73489206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14760393</v>
      </c>
      <c r="X53" s="56">
        <f t="shared" si="4"/>
        <v>494409465</v>
      </c>
      <c r="Y53" s="56">
        <f t="shared" si="4"/>
        <v>-479649072</v>
      </c>
      <c r="Z53" s="57">
        <f>+IF(X53&lt;&gt;0,+(Y53/X53)*100,0)</f>
        <v>-97.014540771382684</v>
      </c>
      <c r="AA53" s="54">
        <f>+AA51-AA52</f>
        <v>659212669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-868546989</v>
      </c>
      <c r="D56" s="48">
        <f>SUM(D53:D55)</f>
        <v>0</v>
      </c>
      <c r="E56" s="49">
        <f t="shared" si="5"/>
        <v>709952094</v>
      </c>
      <c r="F56" s="50">
        <f t="shared" si="5"/>
        <v>659212669</v>
      </c>
      <c r="G56" s="50">
        <f t="shared" si="5"/>
        <v>182142086</v>
      </c>
      <c r="H56" s="50">
        <f t="shared" si="5"/>
        <v>0</v>
      </c>
      <c r="I56" s="50">
        <f t="shared" si="5"/>
        <v>-60640883</v>
      </c>
      <c r="J56" s="50">
        <f t="shared" si="5"/>
        <v>121501203</v>
      </c>
      <c r="K56" s="50">
        <f t="shared" si="5"/>
        <v>-26312088</v>
      </c>
      <c r="L56" s="50">
        <f t="shared" si="5"/>
        <v>-29953250</v>
      </c>
      <c r="M56" s="50">
        <f t="shared" si="5"/>
        <v>23013734</v>
      </c>
      <c r="N56" s="50">
        <f t="shared" si="5"/>
        <v>-33251604</v>
      </c>
      <c r="O56" s="50">
        <f t="shared" si="5"/>
        <v>-6287432</v>
      </c>
      <c r="P56" s="50">
        <f t="shared" si="5"/>
        <v>-40741473</v>
      </c>
      <c r="Q56" s="50">
        <f t="shared" si="5"/>
        <v>-26460301</v>
      </c>
      <c r="R56" s="50">
        <f t="shared" si="5"/>
        <v>-73489206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14760393</v>
      </c>
      <c r="X56" s="50">
        <f t="shared" si="5"/>
        <v>494409465</v>
      </c>
      <c r="Y56" s="50">
        <f t="shared" si="5"/>
        <v>-479649072</v>
      </c>
      <c r="Z56" s="51">
        <f>+IF(X56&lt;&gt;0,+(Y56/X56)*100,0)</f>
        <v>-97.014540771382684</v>
      </c>
      <c r="AA56" s="48">
        <f>SUM(AA53:AA55)</f>
        <v>659212669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-868546989</v>
      </c>
      <c r="D59" s="65">
        <f>SUM(D56:D58)</f>
        <v>0</v>
      </c>
      <c r="E59" s="66">
        <f t="shared" si="6"/>
        <v>709952094</v>
      </c>
      <c r="F59" s="67">
        <f t="shared" si="6"/>
        <v>659212669</v>
      </c>
      <c r="G59" s="67">
        <f t="shared" si="6"/>
        <v>182142086</v>
      </c>
      <c r="H59" s="67">
        <f t="shared" si="6"/>
        <v>0</v>
      </c>
      <c r="I59" s="67">
        <f t="shared" si="6"/>
        <v>-60640883</v>
      </c>
      <c r="J59" s="67">
        <f t="shared" si="6"/>
        <v>121501203</v>
      </c>
      <c r="K59" s="67">
        <f t="shared" si="6"/>
        <v>-26312088</v>
      </c>
      <c r="L59" s="67">
        <f t="shared" si="6"/>
        <v>-29953250</v>
      </c>
      <c r="M59" s="67">
        <f t="shared" si="6"/>
        <v>23013734</v>
      </c>
      <c r="N59" s="67">
        <f t="shared" si="6"/>
        <v>-33251604</v>
      </c>
      <c r="O59" s="67">
        <f t="shared" si="6"/>
        <v>-6287432</v>
      </c>
      <c r="P59" s="67">
        <f t="shared" si="6"/>
        <v>-40741473</v>
      </c>
      <c r="Q59" s="67">
        <f t="shared" si="6"/>
        <v>-26460301</v>
      </c>
      <c r="R59" s="67">
        <f t="shared" si="6"/>
        <v>-73489206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14760393</v>
      </c>
      <c r="X59" s="67">
        <f t="shared" si="6"/>
        <v>494409465</v>
      </c>
      <c r="Y59" s="67">
        <f t="shared" si="6"/>
        <v>-479649072</v>
      </c>
      <c r="Z59" s="68">
        <f>+IF(X59&lt;&gt;0,+(Y59/X59)*100,0)</f>
        <v>-97.014540771382684</v>
      </c>
      <c r="AA59" s="65">
        <f>SUM(AA56:AA58)</f>
        <v>659212669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876123970</v>
      </c>
      <c r="D6" s="20"/>
      <c r="E6" s="21">
        <v>1100939658</v>
      </c>
      <c r="F6" s="22">
        <v>1071668308</v>
      </c>
      <c r="G6" s="22">
        <v>81421919</v>
      </c>
      <c r="H6" s="22">
        <v>90546386</v>
      </c>
      <c r="I6" s="22">
        <v>86695217</v>
      </c>
      <c r="J6" s="22">
        <v>258663522</v>
      </c>
      <c r="K6" s="22">
        <v>85618703</v>
      </c>
      <c r="L6" s="22">
        <v>112838785</v>
      </c>
      <c r="M6" s="22">
        <v>47662215</v>
      </c>
      <c r="N6" s="22">
        <v>246119703</v>
      </c>
      <c r="O6" s="22">
        <v>89961161</v>
      </c>
      <c r="P6" s="22">
        <v>77111590</v>
      </c>
      <c r="Q6" s="22">
        <v>72381105</v>
      </c>
      <c r="R6" s="22">
        <v>239453856</v>
      </c>
      <c r="S6" s="22"/>
      <c r="T6" s="22"/>
      <c r="U6" s="22"/>
      <c r="V6" s="22"/>
      <c r="W6" s="22">
        <v>744237081</v>
      </c>
      <c r="X6" s="22">
        <v>811627350</v>
      </c>
      <c r="Y6" s="22">
        <v>-67390269</v>
      </c>
      <c r="Z6" s="23">
        <v>-8.303104743821164</v>
      </c>
      <c r="AA6" s="20">
        <v>1071668308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55641541</v>
      </c>
      <c r="D13" s="20"/>
      <c r="E13" s="21">
        <v>57043300</v>
      </c>
      <c r="F13" s="22">
        <v>48043300</v>
      </c>
      <c r="G13" s="22">
        <v>5039094</v>
      </c>
      <c r="H13" s="22">
        <v>4720570</v>
      </c>
      <c r="I13" s="22">
        <v>4351208</v>
      </c>
      <c r="J13" s="22">
        <v>14110872</v>
      </c>
      <c r="K13" s="22">
        <v>4705903</v>
      </c>
      <c r="L13" s="22">
        <v>4774458</v>
      </c>
      <c r="M13" s="22">
        <v>4767082</v>
      </c>
      <c r="N13" s="22">
        <v>14247443</v>
      </c>
      <c r="O13" s="22">
        <v>5112291</v>
      </c>
      <c r="P13" s="22">
        <v>4619025</v>
      </c>
      <c r="Q13" s="22">
        <v>2607216</v>
      </c>
      <c r="R13" s="22">
        <v>12338532</v>
      </c>
      <c r="S13" s="22"/>
      <c r="T13" s="22"/>
      <c r="U13" s="22"/>
      <c r="V13" s="22"/>
      <c r="W13" s="22">
        <v>40696847</v>
      </c>
      <c r="X13" s="22">
        <v>39182472</v>
      </c>
      <c r="Y13" s="22">
        <v>1514375</v>
      </c>
      <c r="Z13" s="23">
        <v>3.8649297063237866</v>
      </c>
      <c r="AA13" s="20">
        <v>48043300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662290</v>
      </c>
      <c r="D23" s="20"/>
      <c r="E23" s="21">
        <v>367829</v>
      </c>
      <c r="F23" s="22">
        <v>329785</v>
      </c>
      <c r="G23" s="22"/>
      <c r="H23" s="22">
        <v>73587</v>
      </c>
      <c r="I23" s="22">
        <v>18924</v>
      </c>
      <c r="J23" s="22">
        <v>92511</v>
      </c>
      <c r="K23" s="22">
        <v>35739</v>
      </c>
      <c r="L23" s="22">
        <v>28386</v>
      </c>
      <c r="M23" s="22">
        <v>35739</v>
      </c>
      <c r="N23" s="22">
        <v>99864</v>
      </c>
      <c r="O23" s="22"/>
      <c r="P23" s="22">
        <v>28386</v>
      </c>
      <c r="Q23" s="22">
        <v>37848</v>
      </c>
      <c r="R23" s="22">
        <v>66234</v>
      </c>
      <c r="S23" s="22"/>
      <c r="T23" s="22"/>
      <c r="U23" s="22"/>
      <c r="V23" s="22"/>
      <c r="W23" s="22">
        <v>258609</v>
      </c>
      <c r="X23" s="22">
        <v>247338</v>
      </c>
      <c r="Y23" s="22">
        <v>11271</v>
      </c>
      <c r="Z23" s="23">
        <v>4.5569221065909806</v>
      </c>
      <c r="AA23" s="20">
        <v>329785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2997460</v>
      </c>
      <c r="D25" s="20"/>
      <c r="E25" s="21">
        <v>4000000</v>
      </c>
      <c r="F25" s="22">
        <v>4000000</v>
      </c>
      <c r="G25" s="22"/>
      <c r="H25" s="22"/>
      <c r="I25" s="22"/>
      <c r="J25" s="22"/>
      <c r="K25" s="22"/>
      <c r="L25" s="22">
        <v>26087</v>
      </c>
      <c r="M25" s="22"/>
      <c r="N25" s="22">
        <v>26087</v>
      </c>
      <c r="O25" s="22"/>
      <c r="P25" s="22">
        <v>31800</v>
      </c>
      <c r="Q25" s="22">
        <v>1564601</v>
      </c>
      <c r="R25" s="22">
        <v>1596401</v>
      </c>
      <c r="S25" s="22"/>
      <c r="T25" s="22"/>
      <c r="U25" s="22"/>
      <c r="V25" s="22"/>
      <c r="W25" s="22">
        <v>1622488</v>
      </c>
      <c r="X25" s="22">
        <v>2999997</v>
      </c>
      <c r="Y25" s="22">
        <v>-1377509</v>
      </c>
      <c r="Z25" s="23">
        <v>-45.917012583679252</v>
      </c>
      <c r="AA25" s="20">
        <v>4000000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935425261</v>
      </c>
      <c r="D32" s="29">
        <f t="shared" ref="D32:Y32" si="0">SUM(D6:D31)</f>
        <v>0</v>
      </c>
      <c r="E32" s="30">
        <f t="shared" si="0"/>
        <v>1162350787</v>
      </c>
      <c r="F32" s="31">
        <f t="shared" si="0"/>
        <v>1124041393</v>
      </c>
      <c r="G32" s="31">
        <f t="shared" si="0"/>
        <v>86461013</v>
      </c>
      <c r="H32" s="31">
        <f t="shared" si="0"/>
        <v>95340543</v>
      </c>
      <c r="I32" s="31">
        <f t="shared" si="0"/>
        <v>91065349</v>
      </c>
      <c r="J32" s="31">
        <f t="shared" si="0"/>
        <v>272866905</v>
      </c>
      <c r="K32" s="31">
        <f t="shared" si="0"/>
        <v>90360345</v>
      </c>
      <c r="L32" s="31">
        <f t="shared" si="0"/>
        <v>117667716</v>
      </c>
      <c r="M32" s="31">
        <f t="shared" si="0"/>
        <v>52465036</v>
      </c>
      <c r="N32" s="31">
        <f t="shared" si="0"/>
        <v>260493097</v>
      </c>
      <c r="O32" s="31">
        <f t="shared" si="0"/>
        <v>95073452</v>
      </c>
      <c r="P32" s="31">
        <f t="shared" si="0"/>
        <v>81790801</v>
      </c>
      <c r="Q32" s="31">
        <f t="shared" si="0"/>
        <v>76590770</v>
      </c>
      <c r="R32" s="31">
        <f t="shared" si="0"/>
        <v>253455023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786815025</v>
      </c>
      <c r="X32" s="31">
        <f t="shared" si="0"/>
        <v>854057157</v>
      </c>
      <c r="Y32" s="31">
        <f t="shared" si="0"/>
        <v>-67242132</v>
      </c>
      <c r="Z32" s="32">
        <f>+IF(X32&lt;&gt;0,+(Y32/X32)*100,0)</f>
        <v>-7.8732590025002267</v>
      </c>
      <c r="AA32" s="29">
        <f>SUM(AA6:AA31)</f>
        <v>1124041393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57726132</v>
      </c>
      <c r="D34" s="20"/>
      <c r="E34" s="21">
        <v>55074911</v>
      </c>
      <c r="F34" s="22">
        <v>60707408</v>
      </c>
      <c r="G34" s="22">
        <v>5059415</v>
      </c>
      <c r="H34" s="22">
        <v>5273772</v>
      </c>
      <c r="I34" s="22">
        <v>5270957</v>
      </c>
      <c r="J34" s="22">
        <v>15604144</v>
      </c>
      <c r="K34" s="22">
        <v>5358918</v>
      </c>
      <c r="L34" s="22">
        <v>5432559</v>
      </c>
      <c r="M34" s="22">
        <v>4805091</v>
      </c>
      <c r="N34" s="22">
        <v>15596568</v>
      </c>
      <c r="O34" s="22">
        <v>5252365</v>
      </c>
      <c r="P34" s="22">
        <v>4934325</v>
      </c>
      <c r="Q34" s="22">
        <v>5123871</v>
      </c>
      <c r="R34" s="22">
        <v>15310561</v>
      </c>
      <c r="S34" s="22"/>
      <c r="T34" s="22"/>
      <c r="U34" s="22"/>
      <c r="V34" s="22"/>
      <c r="W34" s="22">
        <v>46511273</v>
      </c>
      <c r="X34" s="22">
        <v>43601256</v>
      </c>
      <c r="Y34" s="22">
        <v>2910017</v>
      </c>
      <c r="Z34" s="23">
        <v>6.6741586526773453</v>
      </c>
      <c r="AA34" s="20">
        <v>60707408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848229632</v>
      </c>
      <c r="D36" s="20"/>
      <c r="E36" s="21">
        <v>1109286788</v>
      </c>
      <c r="F36" s="22">
        <v>1109286788</v>
      </c>
      <c r="G36" s="22">
        <v>2603978</v>
      </c>
      <c r="H36" s="22">
        <v>53158893</v>
      </c>
      <c r="I36" s="22">
        <v>78127904</v>
      </c>
      <c r="J36" s="22">
        <v>133890775</v>
      </c>
      <c r="K36" s="22">
        <v>63492708</v>
      </c>
      <c r="L36" s="22">
        <v>13043478</v>
      </c>
      <c r="M36" s="22">
        <v>93892874</v>
      </c>
      <c r="N36" s="22">
        <v>170429060</v>
      </c>
      <c r="O36" s="22">
        <v>13043478</v>
      </c>
      <c r="P36" s="22">
        <v>31660960</v>
      </c>
      <c r="Q36" s="22">
        <v>110116173</v>
      </c>
      <c r="R36" s="22">
        <v>154820611</v>
      </c>
      <c r="S36" s="22"/>
      <c r="T36" s="22"/>
      <c r="U36" s="22"/>
      <c r="V36" s="22"/>
      <c r="W36" s="22">
        <v>459140446</v>
      </c>
      <c r="X36" s="22">
        <v>831965094</v>
      </c>
      <c r="Y36" s="22">
        <v>-372824648</v>
      </c>
      <c r="Z36" s="23">
        <v>-44.812534887431227</v>
      </c>
      <c r="AA36" s="20">
        <v>1109286788</v>
      </c>
    </row>
    <row r="37" spans="1:27" ht="13.5" x14ac:dyDescent="0.25">
      <c r="A37" s="19" t="s">
        <v>63</v>
      </c>
      <c r="B37" s="15" t="s">
        <v>32</v>
      </c>
      <c r="C37" s="20">
        <v>71851201</v>
      </c>
      <c r="D37" s="20"/>
      <c r="E37" s="21">
        <v>64236596</v>
      </c>
      <c r="F37" s="22">
        <v>69146596</v>
      </c>
      <c r="G37" s="22">
        <v>2561455</v>
      </c>
      <c r="H37" s="22">
        <v>9026496</v>
      </c>
      <c r="I37" s="22">
        <v>7555963</v>
      </c>
      <c r="J37" s="22">
        <v>19143914</v>
      </c>
      <c r="K37" s="22">
        <v>10433779</v>
      </c>
      <c r="L37" s="22">
        <v>5832076</v>
      </c>
      <c r="M37" s="22">
        <v>10261226</v>
      </c>
      <c r="N37" s="22">
        <v>26527081</v>
      </c>
      <c r="O37" s="22">
        <v>5089601</v>
      </c>
      <c r="P37" s="22">
        <v>5034197</v>
      </c>
      <c r="Q37" s="22">
        <v>3431002</v>
      </c>
      <c r="R37" s="22">
        <v>13554800</v>
      </c>
      <c r="S37" s="22"/>
      <c r="T37" s="22"/>
      <c r="U37" s="22"/>
      <c r="V37" s="22"/>
      <c r="W37" s="22">
        <v>59225795</v>
      </c>
      <c r="X37" s="22">
        <v>50141621</v>
      </c>
      <c r="Y37" s="22">
        <v>9084174</v>
      </c>
      <c r="Z37" s="23">
        <v>18.117032953521786</v>
      </c>
      <c r="AA37" s="20">
        <v>69146596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225212912</v>
      </c>
      <c r="F38" s="22">
        <v>92942975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69707223</v>
      </c>
      <c r="Y38" s="22">
        <v>-69707223</v>
      </c>
      <c r="Z38" s="23">
        <v>-100</v>
      </c>
      <c r="AA38" s="20">
        <v>92942975</v>
      </c>
    </row>
    <row r="39" spans="1:27" ht="13.5" x14ac:dyDescent="0.25">
      <c r="A39" s="19" t="s">
        <v>65</v>
      </c>
      <c r="B39" s="15" t="s">
        <v>32</v>
      </c>
      <c r="C39" s="20">
        <v>39497129</v>
      </c>
      <c r="D39" s="20"/>
      <c r="E39" s="21">
        <v>81379162</v>
      </c>
      <c r="F39" s="22">
        <v>61379162</v>
      </c>
      <c r="G39" s="22"/>
      <c r="H39" s="22"/>
      <c r="I39" s="22">
        <v>13701882</v>
      </c>
      <c r="J39" s="22">
        <v>13701882</v>
      </c>
      <c r="K39" s="22">
        <v>4567294</v>
      </c>
      <c r="L39" s="22"/>
      <c r="M39" s="22">
        <v>9134587</v>
      </c>
      <c r="N39" s="22">
        <v>13701881</v>
      </c>
      <c r="O39" s="22"/>
      <c r="P39" s="22">
        <v>4567294</v>
      </c>
      <c r="Q39" s="22">
        <v>4567294</v>
      </c>
      <c r="R39" s="22">
        <v>9134588</v>
      </c>
      <c r="S39" s="22"/>
      <c r="T39" s="22"/>
      <c r="U39" s="22"/>
      <c r="V39" s="22"/>
      <c r="W39" s="22">
        <v>36538351</v>
      </c>
      <c r="X39" s="22">
        <v>53034382</v>
      </c>
      <c r="Y39" s="22">
        <v>-16496031</v>
      </c>
      <c r="Z39" s="23">
        <v>-31.104408834253977</v>
      </c>
      <c r="AA39" s="20">
        <v>61379162</v>
      </c>
    </row>
    <row r="40" spans="1:27" ht="13.5" x14ac:dyDescent="0.25">
      <c r="A40" s="19" t="s">
        <v>40</v>
      </c>
      <c r="B40" s="15" t="s">
        <v>32</v>
      </c>
      <c r="C40" s="20">
        <v>83949</v>
      </c>
      <c r="D40" s="20"/>
      <c r="E40" s="21">
        <v>124419</v>
      </c>
      <c r="F40" s="22">
        <v>121419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92121</v>
      </c>
      <c r="Y40" s="22">
        <v>-92121</v>
      </c>
      <c r="Z40" s="23">
        <v>-100</v>
      </c>
      <c r="AA40" s="20">
        <v>121419</v>
      </c>
    </row>
    <row r="41" spans="1:27" ht="13.5" x14ac:dyDescent="0.25">
      <c r="A41" s="19" t="s">
        <v>66</v>
      </c>
      <c r="B41" s="15" t="s">
        <v>32</v>
      </c>
      <c r="C41" s="20">
        <v>10218759</v>
      </c>
      <c r="D41" s="20"/>
      <c r="E41" s="21">
        <v>44947317</v>
      </c>
      <c r="F41" s="22">
        <v>45947317</v>
      </c>
      <c r="G41" s="22">
        <v>-87510</v>
      </c>
      <c r="H41" s="22">
        <v>266369</v>
      </c>
      <c r="I41" s="22">
        <v>479027</v>
      </c>
      <c r="J41" s="22">
        <v>657886</v>
      </c>
      <c r="K41" s="22">
        <v>985684</v>
      </c>
      <c r="L41" s="22">
        <v>581439</v>
      </c>
      <c r="M41" s="22">
        <v>2696174</v>
      </c>
      <c r="N41" s="22">
        <v>4263297</v>
      </c>
      <c r="O41" s="22">
        <v>678499</v>
      </c>
      <c r="P41" s="22">
        <v>1845374</v>
      </c>
      <c r="Q41" s="22">
        <v>641062</v>
      </c>
      <c r="R41" s="22">
        <v>3164935</v>
      </c>
      <c r="S41" s="22"/>
      <c r="T41" s="22"/>
      <c r="U41" s="22"/>
      <c r="V41" s="22"/>
      <c r="W41" s="22">
        <v>8086118</v>
      </c>
      <c r="X41" s="22">
        <v>34110562</v>
      </c>
      <c r="Y41" s="22">
        <v>-26024444</v>
      </c>
      <c r="Z41" s="23">
        <v>-76.29438647184999</v>
      </c>
      <c r="AA41" s="20">
        <v>45947317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608301690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142500000</v>
      </c>
      <c r="Q43" s="22"/>
      <c r="R43" s="22">
        <v>142500000</v>
      </c>
      <c r="S43" s="22"/>
      <c r="T43" s="22"/>
      <c r="U43" s="22"/>
      <c r="V43" s="22"/>
      <c r="W43" s="22">
        <v>142500000</v>
      </c>
      <c r="X43" s="22"/>
      <c r="Y43" s="22">
        <v>142500000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92637670</v>
      </c>
      <c r="D44" s="20"/>
      <c r="E44" s="21">
        <v>103628315</v>
      </c>
      <c r="F44" s="22">
        <v>92972913</v>
      </c>
      <c r="G44" s="22">
        <v>10963920</v>
      </c>
      <c r="H44" s="22">
        <v>6273176</v>
      </c>
      <c r="I44" s="22">
        <v>7976421</v>
      </c>
      <c r="J44" s="22">
        <v>25213517</v>
      </c>
      <c r="K44" s="22">
        <v>11912294</v>
      </c>
      <c r="L44" s="22">
        <v>8276615</v>
      </c>
      <c r="M44" s="22">
        <v>3218070</v>
      </c>
      <c r="N44" s="22">
        <v>23406979</v>
      </c>
      <c r="O44" s="22">
        <v>2768611</v>
      </c>
      <c r="P44" s="22">
        <v>370969</v>
      </c>
      <c r="Q44" s="22">
        <v>340213</v>
      </c>
      <c r="R44" s="22">
        <v>3479793</v>
      </c>
      <c r="S44" s="22"/>
      <c r="T44" s="22"/>
      <c r="U44" s="22"/>
      <c r="V44" s="22"/>
      <c r="W44" s="22">
        <v>52100289</v>
      </c>
      <c r="X44" s="22">
        <v>73548253</v>
      </c>
      <c r="Y44" s="22">
        <v>-21447964</v>
      </c>
      <c r="Z44" s="23">
        <v>-29.161758607644973</v>
      </c>
      <c r="AA44" s="20">
        <v>92972913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1728546162</v>
      </c>
      <c r="D47" s="29">
        <f t="shared" ref="D47:Y47" si="1">SUM(D34:D46)</f>
        <v>0</v>
      </c>
      <c r="E47" s="30">
        <f t="shared" si="1"/>
        <v>1683890420</v>
      </c>
      <c r="F47" s="31">
        <f t="shared" si="1"/>
        <v>1532504578</v>
      </c>
      <c r="G47" s="31">
        <f t="shared" si="1"/>
        <v>21101258</v>
      </c>
      <c r="H47" s="31">
        <f t="shared" si="1"/>
        <v>73998706</v>
      </c>
      <c r="I47" s="31">
        <f t="shared" si="1"/>
        <v>113112154</v>
      </c>
      <c r="J47" s="31">
        <f t="shared" si="1"/>
        <v>208212118</v>
      </c>
      <c r="K47" s="31">
        <f t="shared" si="1"/>
        <v>96750677</v>
      </c>
      <c r="L47" s="31">
        <f t="shared" si="1"/>
        <v>33166167</v>
      </c>
      <c r="M47" s="31">
        <f t="shared" si="1"/>
        <v>124008022</v>
      </c>
      <c r="N47" s="31">
        <f t="shared" si="1"/>
        <v>253924866</v>
      </c>
      <c r="O47" s="31">
        <f t="shared" si="1"/>
        <v>26832554</v>
      </c>
      <c r="P47" s="31">
        <f t="shared" si="1"/>
        <v>190913119</v>
      </c>
      <c r="Q47" s="31">
        <f t="shared" si="1"/>
        <v>124219615</v>
      </c>
      <c r="R47" s="31">
        <f t="shared" si="1"/>
        <v>341965288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804102272</v>
      </c>
      <c r="X47" s="31">
        <f t="shared" si="1"/>
        <v>1156200512</v>
      </c>
      <c r="Y47" s="31">
        <f t="shared" si="1"/>
        <v>-352098240</v>
      </c>
      <c r="Z47" s="32">
        <f>+IF(X47&lt;&gt;0,+(Y47/X47)*100,0)</f>
        <v>-30.453043079088342</v>
      </c>
      <c r="AA47" s="29">
        <f>SUM(AA34:AA46)</f>
        <v>1532504578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-793120901</v>
      </c>
      <c r="D48" s="39">
        <f t="shared" si="2"/>
        <v>0</v>
      </c>
      <c r="E48" s="40">
        <f t="shared" si="2"/>
        <v>-521539633</v>
      </c>
      <c r="F48" s="41">
        <f t="shared" si="2"/>
        <v>-408463185</v>
      </c>
      <c r="G48" s="41">
        <f t="shared" si="2"/>
        <v>65359755</v>
      </c>
      <c r="H48" s="41">
        <f t="shared" si="2"/>
        <v>21341837</v>
      </c>
      <c r="I48" s="41">
        <f t="shared" si="2"/>
        <v>-22046805</v>
      </c>
      <c r="J48" s="41">
        <f t="shared" si="2"/>
        <v>64654787</v>
      </c>
      <c r="K48" s="41">
        <f t="shared" si="2"/>
        <v>-6390332</v>
      </c>
      <c r="L48" s="41">
        <f t="shared" si="2"/>
        <v>84501549</v>
      </c>
      <c r="M48" s="41">
        <f t="shared" si="2"/>
        <v>-71542986</v>
      </c>
      <c r="N48" s="41">
        <f t="shared" si="2"/>
        <v>6568231</v>
      </c>
      <c r="O48" s="41">
        <f t="shared" si="2"/>
        <v>68240898</v>
      </c>
      <c r="P48" s="41">
        <f t="shared" si="2"/>
        <v>-109122318</v>
      </c>
      <c r="Q48" s="41">
        <f t="shared" si="2"/>
        <v>-47628845</v>
      </c>
      <c r="R48" s="41">
        <f t="shared" si="2"/>
        <v>-88510265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-17287247</v>
      </c>
      <c r="X48" s="41">
        <f t="shared" si="2"/>
        <v>-302143355</v>
      </c>
      <c r="Y48" s="41">
        <f t="shared" si="2"/>
        <v>284856108</v>
      </c>
      <c r="Z48" s="42">
        <f>+IF(X48&lt;&gt;0,+(Y48/X48)*100,0)</f>
        <v>-94.278461957238818</v>
      </c>
      <c r="AA48" s="39">
        <f>+AA32-AA47</f>
        <v>-408463185</v>
      </c>
    </row>
    <row r="49" spans="1:27" ht="25.5" x14ac:dyDescent="0.25">
      <c r="A49" s="43" t="s">
        <v>74</v>
      </c>
      <c r="B49" s="15" t="s">
        <v>32</v>
      </c>
      <c r="C49" s="20">
        <v>28976164</v>
      </c>
      <c r="D49" s="20"/>
      <c r="E49" s="21">
        <v>5206177</v>
      </c>
      <c r="F49" s="22">
        <v>5206177</v>
      </c>
      <c r="G49" s="22"/>
      <c r="H49" s="22"/>
      <c r="I49" s="22"/>
      <c r="J49" s="22"/>
      <c r="K49" s="22"/>
      <c r="L49" s="22"/>
      <c r="M49" s="22">
        <v>972993</v>
      </c>
      <c r="N49" s="22">
        <v>972993</v>
      </c>
      <c r="O49" s="22">
        <v>1690534</v>
      </c>
      <c r="P49" s="22"/>
      <c r="Q49" s="22">
        <v>2114879</v>
      </c>
      <c r="R49" s="22">
        <v>3805413</v>
      </c>
      <c r="S49" s="22"/>
      <c r="T49" s="22"/>
      <c r="U49" s="22"/>
      <c r="V49" s="22"/>
      <c r="W49" s="22">
        <v>4778406</v>
      </c>
      <c r="X49" s="22">
        <v>3904623</v>
      </c>
      <c r="Y49" s="22">
        <v>873783</v>
      </c>
      <c r="Z49" s="23">
        <v>22.378165574499768</v>
      </c>
      <c r="AA49" s="20">
        <v>5206177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-764144737</v>
      </c>
      <c r="D51" s="48">
        <f t="shared" si="3"/>
        <v>0</v>
      </c>
      <c r="E51" s="49">
        <f t="shared" si="3"/>
        <v>-516333456</v>
      </c>
      <c r="F51" s="50">
        <f t="shared" si="3"/>
        <v>-403257008</v>
      </c>
      <c r="G51" s="50">
        <f t="shared" si="3"/>
        <v>65359755</v>
      </c>
      <c r="H51" s="50">
        <f t="shared" si="3"/>
        <v>21341837</v>
      </c>
      <c r="I51" s="50">
        <f t="shared" si="3"/>
        <v>-22046805</v>
      </c>
      <c r="J51" s="50">
        <f t="shared" si="3"/>
        <v>64654787</v>
      </c>
      <c r="K51" s="50">
        <f t="shared" si="3"/>
        <v>-6390332</v>
      </c>
      <c r="L51" s="50">
        <f t="shared" si="3"/>
        <v>84501549</v>
      </c>
      <c r="M51" s="50">
        <f t="shared" si="3"/>
        <v>-70569993</v>
      </c>
      <c r="N51" s="50">
        <f t="shared" si="3"/>
        <v>7541224</v>
      </c>
      <c r="O51" s="50">
        <f t="shared" si="3"/>
        <v>69931432</v>
      </c>
      <c r="P51" s="50">
        <f t="shared" si="3"/>
        <v>-109122318</v>
      </c>
      <c r="Q51" s="50">
        <f t="shared" si="3"/>
        <v>-45513966</v>
      </c>
      <c r="R51" s="50">
        <f t="shared" si="3"/>
        <v>-84704852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-12508841</v>
      </c>
      <c r="X51" s="50">
        <f t="shared" si="3"/>
        <v>-298238732</v>
      </c>
      <c r="Y51" s="50">
        <f t="shared" si="3"/>
        <v>285729891</v>
      </c>
      <c r="Z51" s="51">
        <f>+IF(X51&lt;&gt;0,+(Y51/X51)*100,0)</f>
        <v>-95.805762411838586</v>
      </c>
      <c r="AA51" s="48">
        <f>SUM(AA48:AA50)</f>
        <v>-403257008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-764144737</v>
      </c>
      <c r="D53" s="54">
        <f>+D51-D52</f>
        <v>0</v>
      </c>
      <c r="E53" s="55">
        <f t="shared" si="4"/>
        <v>-516333456</v>
      </c>
      <c r="F53" s="56">
        <f t="shared" si="4"/>
        <v>-403257008</v>
      </c>
      <c r="G53" s="56">
        <f t="shared" si="4"/>
        <v>65359755</v>
      </c>
      <c r="H53" s="56">
        <f t="shared" si="4"/>
        <v>21341837</v>
      </c>
      <c r="I53" s="56">
        <f t="shared" si="4"/>
        <v>-22046805</v>
      </c>
      <c r="J53" s="56">
        <f t="shared" si="4"/>
        <v>64654787</v>
      </c>
      <c r="K53" s="56">
        <f t="shared" si="4"/>
        <v>-6390332</v>
      </c>
      <c r="L53" s="56">
        <f t="shared" si="4"/>
        <v>84501549</v>
      </c>
      <c r="M53" s="56">
        <f t="shared" si="4"/>
        <v>-70569993</v>
      </c>
      <c r="N53" s="56">
        <f t="shared" si="4"/>
        <v>7541224</v>
      </c>
      <c r="O53" s="56">
        <f t="shared" si="4"/>
        <v>69931432</v>
      </c>
      <c r="P53" s="56">
        <f t="shared" si="4"/>
        <v>-109122318</v>
      </c>
      <c r="Q53" s="56">
        <f t="shared" si="4"/>
        <v>-45513966</v>
      </c>
      <c r="R53" s="56">
        <f t="shared" si="4"/>
        <v>-84704852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-12508841</v>
      </c>
      <c r="X53" s="56">
        <f t="shared" si="4"/>
        <v>-298238732</v>
      </c>
      <c r="Y53" s="56">
        <f t="shared" si="4"/>
        <v>285729891</v>
      </c>
      <c r="Z53" s="57">
        <f>+IF(X53&lt;&gt;0,+(Y53/X53)*100,0)</f>
        <v>-95.805762411838586</v>
      </c>
      <c r="AA53" s="54">
        <f>+AA51-AA52</f>
        <v>-403257008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-764144737</v>
      </c>
      <c r="D56" s="48">
        <f>SUM(D53:D55)</f>
        <v>0</v>
      </c>
      <c r="E56" s="49">
        <f t="shared" si="5"/>
        <v>-516333456</v>
      </c>
      <c r="F56" s="50">
        <f t="shared" si="5"/>
        <v>-403257008</v>
      </c>
      <c r="G56" s="50">
        <f t="shared" si="5"/>
        <v>65359755</v>
      </c>
      <c r="H56" s="50">
        <f t="shared" si="5"/>
        <v>21341837</v>
      </c>
      <c r="I56" s="50">
        <f t="shared" si="5"/>
        <v>-22046805</v>
      </c>
      <c r="J56" s="50">
        <f t="shared" si="5"/>
        <v>64654787</v>
      </c>
      <c r="K56" s="50">
        <f t="shared" si="5"/>
        <v>-6390332</v>
      </c>
      <c r="L56" s="50">
        <f t="shared" si="5"/>
        <v>84501549</v>
      </c>
      <c r="M56" s="50">
        <f t="shared" si="5"/>
        <v>-70569993</v>
      </c>
      <c r="N56" s="50">
        <f t="shared" si="5"/>
        <v>7541224</v>
      </c>
      <c r="O56" s="50">
        <f t="shared" si="5"/>
        <v>69931432</v>
      </c>
      <c r="P56" s="50">
        <f t="shared" si="5"/>
        <v>-109122318</v>
      </c>
      <c r="Q56" s="50">
        <f t="shared" si="5"/>
        <v>-45513966</v>
      </c>
      <c r="R56" s="50">
        <f t="shared" si="5"/>
        <v>-84704852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-12508841</v>
      </c>
      <c r="X56" s="50">
        <f t="shared" si="5"/>
        <v>-298238732</v>
      </c>
      <c r="Y56" s="50">
        <f t="shared" si="5"/>
        <v>285729891</v>
      </c>
      <c r="Z56" s="51">
        <f>+IF(X56&lt;&gt;0,+(Y56/X56)*100,0)</f>
        <v>-95.805762411838586</v>
      </c>
      <c r="AA56" s="48">
        <f>SUM(AA53:AA55)</f>
        <v>-403257008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-764144737</v>
      </c>
      <c r="D59" s="65">
        <f>SUM(D56:D58)</f>
        <v>0</v>
      </c>
      <c r="E59" s="66">
        <f t="shared" si="6"/>
        <v>-516333456</v>
      </c>
      <c r="F59" s="67">
        <f t="shared" si="6"/>
        <v>-403257008</v>
      </c>
      <c r="G59" s="67">
        <f t="shared" si="6"/>
        <v>65359755</v>
      </c>
      <c r="H59" s="67">
        <f t="shared" si="6"/>
        <v>21341837</v>
      </c>
      <c r="I59" s="67">
        <f t="shared" si="6"/>
        <v>-22046805</v>
      </c>
      <c r="J59" s="67">
        <f t="shared" si="6"/>
        <v>64654787</v>
      </c>
      <c r="K59" s="67">
        <f t="shared" si="6"/>
        <v>-6390332</v>
      </c>
      <c r="L59" s="67">
        <f t="shared" si="6"/>
        <v>84501549</v>
      </c>
      <c r="M59" s="67">
        <f t="shared" si="6"/>
        <v>-70569993</v>
      </c>
      <c r="N59" s="67">
        <f t="shared" si="6"/>
        <v>7541224</v>
      </c>
      <c r="O59" s="67">
        <f t="shared" si="6"/>
        <v>69931432</v>
      </c>
      <c r="P59" s="67">
        <f t="shared" si="6"/>
        <v>-109122318</v>
      </c>
      <c r="Q59" s="67">
        <f t="shared" si="6"/>
        <v>-45513966</v>
      </c>
      <c r="R59" s="67">
        <f t="shared" si="6"/>
        <v>-84704852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-12508841</v>
      </c>
      <c r="X59" s="67">
        <f t="shared" si="6"/>
        <v>-298238732</v>
      </c>
      <c r="Y59" s="67">
        <f t="shared" si="6"/>
        <v>285729891</v>
      </c>
      <c r="Z59" s="68">
        <f>+IF(X59&lt;&gt;0,+(Y59/X59)*100,0)</f>
        <v>-95.805762411838586</v>
      </c>
      <c r="AA59" s="65">
        <f>SUM(AA56:AA58)</f>
        <v>-403257008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754724482</v>
      </c>
      <c r="D6" s="20"/>
      <c r="E6" s="21">
        <v>1095047104</v>
      </c>
      <c r="F6" s="22">
        <v>1069793711</v>
      </c>
      <c r="G6" s="22">
        <v>86444580</v>
      </c>
      <c r="H6" s="22">
        <v>92625970</v>
      </c>
      <c r="I6" s="22">
        <v>62048146</v>
      </c>
      <c r="J6" s="22">
        <v>241118696</v>
      </c>
      <c r="K6" s="22">
        <v>41332927</v>
      </c>
      <c r="L6" s="22">
        <v>57718662</v>
      </c>
      <c r="M6" s="22">
        <v>77612483</v>
      </c>
      <c r="N6" s="22">
        <v>176664072</v>
      </c>
      <c r="O6" s="22">
        <v>123621353</v>
      </c>
      <c r="P6" s="22"/>
      <c r="Q6" s="22">
        <v>66903740</v>
      </c>
      <c r="R6" s="22">
        <v>190525093</v>
      </c>
      <c r="S6" s="22"/>
      <c r="T6" s="22"/>
      <c r="U6" s="22"/>
      <c r="V6" s="22"/>
      <c r="W6" s="22">
        <v>608307861</v>
      </c>
      <c r="X6" s="22">
        <v>817228912</v>
      </c>
      <c r="Y6" s="22">
        <v>-208921051</v>
      </c>
      <c r="Z6" s="23">
        <v>-25.564569232959293</v>
      </c>
      <c r="AA6" s="20">
        <v>1069793711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43944239</v>
      </c>
      <c r="G13" s="22">
        <v>2884743</v>
      </c>
      <c r="H13" s="22">
        <v>1524612</v>
      </c>
      <c r="I13" s="22">
        <v>2410404</v>
      </c>
      <c r="J13" s="22">
        <v>6819759</v>
      </c>
      <c r="K13" s="22">
        <v>1131265</v>
      </c>
      <c r="L13" s="22">
        <v>2632494</v>
      </c>
      <c r="M13" s="22">
        <v>2979439</v>
      </c>
      <c r="N13" s="22">
        <v>6743198</v>
      </c>
      <c r="O13" s="22">
        <v>2713969</v>
      </c>
      <c r="P13" s="22"/>
      <c r="Q13" s="22">
        <v>2550343</v>
      </c>
      <c r="R13" s="22">
        <v>5264312</v>
      </c>
      <c r="S13" s="22"/>
      <c r="T13" s="22"/>
      <c r="U13" s="22"/>
      <c r="V13" s="22"/>
      <c r="W13" s="22">
        <v>18827269</v>
      </c>
      <c r="X13" s="22">
        <v>38606895</v>
      </c>
      <c r="Y13" s="22">
        <v>-19779626</v>
      </c>
      <c r="Z13" s="23">
        <v>-51.233402738034229</v>
      </c>
      <c r="AA13" s="20">
        <v>43944239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1234061</v>
      </c>
      <c r="D19" s="20"/>
      <c r="E19" s="21">
        <v>2037900</v>
      </c>
      <c r="F19" s="22">
        <v>37900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1028425</v>
      </c>
      <c r="Y19" s="22">
        <v>-1028425</v>
      </c>
      <c r="Z19" s="23">
        <v>-100</v>
      </c>
      <c r="AA19" s="20">
        <v>37900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755958543</v>
      </c>
      <c r="D32" s="29">
        <f t="shared" ref="D32:Y32" si="0">SUM(D6:D31)</f>
        <v>0</v>
      </c>
      <c r="E32" s="30">
        <f t="shared" si="0"/>
        <v>1097085004</v>
      </c>
      <c r="F32" s="31">
        <f t="shared" si="0"/>
        <v>1113775850</v>
      </c>
      <c r="G32" s="31">
        <f t="shared" si="0"/>
        <v>89329323</v>
      </c>
      <c r="H32" s="31">
        <f t="shared" si="0"/>
        <v>94150582</v>
      </c>
      <c r="I32" s="31">
        <f t="shared" si="0"/>
        <v>64458550</v>
      </c>
      <c r="J32" s="31">
        <f t="shared" si="0"/>
        <v>247938455</v>
      </c>
      <c r="K32" s="31">
        <f t="shared" si="0"/>
        <v>42464192</v>
      </c>
      <c r="L32" s="31">
        <f t="shared" si="0"/>
        <v>60351156</v>
      </c>
      <c r="M32" s="31">
        <f t="shared" si="0"/>
        <v>80591922</v>
      </c>
      <c r="N32" s="31">
        <f t="shared" si="0"/>
        <v>183407270</v>
      </c>
      <c r="O32" s="31">
        <f t="shared" si="0"/>
        <v>126335322</v>
      </c>
      <c r="P32" s="31">
        <f t="shared" si="0"/>
        <v>0</v>
      </c>
      <c r="Q32" s="31">
        <f t="shared" si="0"/>
        <v>69454083</v>
      </c>
      <c r="R32" s="31">
        <f t="shared" si="0"/>
        <v>195789405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627135130</v>
      </c>
      <c r="X32" s="31">
        <f t="shared" si="0"/>
        <v>856864232</v>
      </c>
      <c r="Y32" s="31">
        <f t="shared" si="0"/>
        <v>-229729102</v>
      </c>
      <c r="Z32" s="32">
        <f>+IF(X32&lt;&gt;0,+(Y32/X32)*100,0)</f>
        <v>-26.810443640971116</v>
      </c>
      <c r="AA32" s="29">
        <f>SUM(AA6:AA31)</f>
        <v>1113775850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44345490</v>
      </c>
      <c r="D34" s="20"/>
      <c r="E34" s="21">
        <v>42709772</v>
      </c>
      <c r="F34" s="22">
        <v>42709772</v>
      </c>
      <c r="G34" s="22">
        <v>91985</v>
      </c>
      <c r="H34" s="22">
        <v>91985</v>
      </c>
      <c r="I34" s="22">
        <v>11420219</v>
      </c>
      <c r="J34" s="22">
        <v>11604189</v>
      </c>
      <c r="K34" s="22">
        <v>3787081</v>
      </c>
      <c r="L34" s="22">
        <v>3630933</v>
      </c>
      <c r="M34" s="22">
        <v>3755130</v>
      </c>
      <c r="N34" s="22">
        <v>11173144</v>
      </c>
      <c r="O34" s="22">
        <v>3722715</v>
      </c>
      <c r="P34" s="22"/>
      <c r="Q34" s="22">
        <v>4055400</v>
      </c>
      <c r="R34" s="22">
        <v>7778115</v>
      </c>
      <c r="S34" s="22"/>
      <c r="T34" s="22"/>
      <c r="U34" s="22"/>
      <c r="V34" s="22"/>
      <c r="W34" s="22">
        <v>30555448</v>
      </c>
      <c r="X34" s="22">
        <v>29129880</v>
      </c>
      <c r="Y34" s="22">
        <v>1425568</v>
      </c>
      <c r="Z34" s="23">
        <v>4.893834097497141</v>
      </c>
      <c r="AA34" s="20">
        <v>42709772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666728327</v>
      </c>
      <c r="D36" s="20"/>
      <c r="E36" s="21">
        <v>850478181</v>
      </c>
      <c r="F36" s="22">
        <v>843338163</v>
      </c>
      <c r="G36" s="22">
        <v>6526031</v>
      </c>
      <c r="H36" s="22">
        <v>99945876</v>
      </c>
      <c r="I36" s="22">
        <v>12789571</v>
      </c>
      <c r="J36" s="22">
        <v>119261478</v>
      </c>
      <c r="K36" s="22">
        <v>167727230</v>
      </c>
      <c r="L36" s="22">
        <v>59088070</v>
      </c>
      <c r="M36" s="22">
        <v>7251832</v>
      </c>
      <c r="N36" s="22">
        <v>234067132</v>
      </c>
      <c r="O36" s="22">
        <v>108378003</v>
      </c>
      <c r="P36" s="22"/>
      <c r="Q36" s="22">
        <v>57323882</v>
      </c>
      <c r="R36" s="22">
        <v>165701885</v>
      </c>
      <c r="S36" s="22"/>
      <c r="T36" s="22"/>
      <c r="U36" s="22"/>
      <c r="V36" s="22"/>
      <c r="W36" s="22">
        <v>519030495</v>
      </c>
      <c r="X36" s="22">
        <v>614654359</v>
      </c>
      <c r="Y36" s="22">
        <v>-95623864</v>
      </c>
      <c r="Z36" s="23">
        <v>-15.55733927529179</v>
      </c>
      <c r="AA36" s="20">
        <v>843338163</v>
      </c>
    </row>
    <row r="37" spans="1:27" ht="13.5" x14ac:dyDescent="0.25">
      <c r="A37" s="19" t="s">
        <v>63</v>
      </c>
      <c r="B37" s="15" t="s">
        <v>32</v>
      </c>
      <c r="C37" s="20">
        <v>24066046</v>
      </c>
      <c r="D37" s="20"/>
      <c r="E37" s="21">
        <v>11664232</v>
      </c>
      <c r="F37" s="22">
        <v>12313716</v>
      </c>
      <c r="G37" s="22">
        <v>293950</v>
      </c>
      <c r="H37" s="22">
        <v>1274882</v>
      </c>
      <c r="I37" s="22">
        <v>373866</v>
      </c>
      <c r="J37" s="22">
        <v>1942698</v>
      </c>
      <c r="K37" s="22">
        <v>3224842</v>
      </c>
      <c r="L37" s="22">
        <v>4093678</v>
      </c>
      <c r="M37" s="22">
        <v>745374</v>
      </c>
      <c r="N37" s="22">
        <v>8063894</v>
      </c>
      <c r="O37" s="22">
        <v>302502</v>
      </c>
      <c r="P37" s="22"/>
      <c r="Q37" s="22">
        <v>669670</v>
      </c>
      <c r="R37" s="22">
        <v>972172</v>
      </c>
      <c r="S37" s="22"/>
      <c r="T37" s="22"/>
      <c r="U37" s="22"/>
      <c r="V37" s="22"/>
      <c r="W37" s="22">
        <v>10978764</v>
      </c>
      <c r="X37" s="22">
        <v>10554340</v>
      </c>
      <c r="Y37" s="22">
        <v>424424</v>
      </c>
      <c r="Z37" s="23">
        <v>4.0213220343479552</v>
      </c>
      <c r="AA37" s="20">
        <v>12313716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10000003</v>
      </c>
      <c r="Y38" s="22">
        <v>-10000003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>
        <v>337601</v>
      </c>
      <c r="D39" s="20"/>
      <c r="E39" s="21">
        <v>21155727</v>
      </c>
      <c r="F39" s="22">
        <v>11954727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-29642</v>
      </c>
      <c r="R39" s="22">
        <v>-29642</v>
      </c>
      <c r="S39" s="22"/>
      <c r="T39" s="22"/>
      <c r="U39" s="22"/>
      <c r="V39" s="22"/>
      <c r="W39" s="22">
        <v>-29642</v>
      </c>
      <c r="X39" s="22">
        <v>10466043</v>
      </c>
      <c r="Y39" s="22">
        <v>-10495685</v>
      </c>
      <c r="Z39" s="23">
        <v>-100.28322069764093</v>
      </c>
      <c r="AA39" s="20">
        <v>11954727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23636064</v>
      </c>
      <c r="D41" s="20"/>
      <c r="E41" s="21">
        <v>11467733</v>
      </c>
      <c r="F41" s="22">
        <v>11013953</v>
      </c>
      <c r="G41" s="22">
        <v>612135</v>
      </c>
      <c r="H41" s="22">
        <v>328040</v>
      </c>
      <c r="I41" s="22">
        <v>1059695</v>
      </c>
      <c r="J41" s="22">
        <v>1999870</v>
      </c>
      <c r="K41" s="22">
        <v>1391284</v>
      </c>
      <c r="L41" s="22">
        <v>706993</v>
      </c>
      <c r="M41" s="22">
        <v>2705847</v>
      </c>
      <c r="N41" s="22">
        <v>4804124</v>
      </c>
      <c r="O41" s="22">
        <v>988326</v>
      </c>
      <c r="P41" s="22"/>
      <c r="Q41" s="22">
        <v>180386</v>
      </c>
      <c r="R41" s="22">
        <v>1168712</v>
      </c>
      <c r="S41" s="22"/>
      <c r="T41" s="22"/>
      <c r="U41" s="22"/>
      <c r="V41" s="22"/>
      <c r="W41" s="22">
        <v>7972706</v>
      </c>
      <c r="X41" s="22">
        <v>8609267</v>
      </c>
      <c r="Y41" s="22">
        <v>-636561</v>
      </c>
      <c r="Z41" s="23">
        <v>-7.3939047307976384</v>
      </c>
      <c r="AA41" s="20">
        <v>11013953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1449020</v>
      </c>
      <c r="D44" s="20"/>
      <c r="E44" s="21">
        <v>12272190</v>
      </c>
      <c r="F44" s="22">
        <v>12259829</v>
      </c>
      <c r="G44" s="22">
        <v>557784</v>
      </c>
      <c r="H44" s="22">
        <v>1087349</v>
      </c>
      <c r="I44" s="22">
        <v>1320569</v>
      </c>
      <c r="J44" s="22">
        <v>2965702</v>
      </c>
      <c r="K44" s="22">
        <v>761684</v>
      </c>
      <c r="L44" s="22">
        <v>1788793</v>
      </c>
      <c r="M44" s="22">
        <v>1741054</v>
      </c>
      <c r="N44" s="22">
        <v>4291531</v>
      </c>
      <c r="O44" s="22">
        <v>13338</v>
      </c>
      <c r="P44" s="22"/>
      <c r="Q44" s="22">
        <v>83393</v>
      </c>
      <c r="R44" s="22">
        <v>96731</v>
      </c>
      <c r="S44" s="22"/>
      <c r="T44" s="22"/>
      <c r="U44" s="22"/>
      <c r="V44" s="22"/>
      <c r="W44" s="22">
        <v>7353964</v>
      </c>
      <c r="X44" s="22">
        <v>9223405</v>
      </c>
      <c r="Y44" s="22">
        <v>-1869441</v>
      </c>
      <c r="Z44" s="23">
        <v>-20.268447498510582</v>
      </c>
      <c r="AA44" s="20">
        <v>12259829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760562548</v>
      </c>
      <c r="D47" s="29">
        <f t="shared" ref="D47:Y47" si="1">SUM(D34:D46)</f>
        <v>0</v>
      </c>
      <c r="E47" s="30">
        <f t="shared" si="1"/>
        <v>979747835</v>
      </c>
      <c r="F47" s="31">
        <f t="shared" si="1"/>
        <v>963590160</v>
      </c>
      <c r="G47" s="31">
        <f t="shared" si="1"/>
        <v>8081885</v>
      </c>
      <c r="H47" s="31">
        <f t="shared" si="1"/>
        <v>102728132</v>
      </c>
      <c r="I47" s="31">
        <f t="shared" si="1"/>
        <v>26963920</v>
      </c>
      <c r="J47" s="31">
        <f t="shared" si="1"/>
        <v>137773937</v>
      </c>
      <c r="K47" s="31">
        <f t="shared" si="1"/>
        <v>176892121</v>
      </c>
      <c r="L47" s="31">
        <f t="shared" si="1"/>
        <v>69308467</v>
      </c>
      <c r="M47" s="31">
        <f t="shared" si="1"/>
        <v>16199237</v>
      </c>
      <c r="N47" s="31">
        <f t="shared" si="1"/>
        <v>262399825</v>
      </c>
      <c r="O47" s="31">
        <f t="shared" si="1"/>
        <v>113404884</v>
      </c>
      <c r="P47" s="31">
        <f t="shared" si="1"/>
        <v>0</v>
      </c>
      <c r="Q47" s="31">
        <f t="shared" si="1"/>
        <v>62283089</v>
      </c>
      <c r="R47" s="31">
        <f t="shared" si="1"/>
        <v>175687973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575861735</v>
      </c>
      <c r="X47" s="31">
        <f t="shared" si="1"/>
        <v>692637297</v>
      </c>
      <c r="Y47" s="31">
        <f t="shared" si="1"/>
        <v>-116775562</v>
      </c>
      <c r="Z47" s="32">
        <f>+IF(X47&lt;&gt;0,+(Y47/X47)*100,0)</f>
        <v>-16.859554416977922</v>
      </c>
      <c r="AA47" s="29">
        <f>SUM(AA34:AA46)</f>
        <v>963590160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-4604005</v>
      </c>
      <c r="D48" s="39">
        <f t="shared" si="2"/>
        <v>0</v>
      </c>
      <c r="E48" s="40">
        <f t="shared" si="2"/>
        <v>117337169</v>
      </c>
      <c r="F48" s="41">
        <f t="shared" si="2"/>
        <v>150185690</v>
      </c>
      <c r="G48" s="41">
        <f t="shared" si="2"/>
        <v>81247438</v>
      </c>
      <c r="H48" s="41">
        <f t="shared" si="2"/>
        <v>-8577550</v>
      </c>
      <c r="I48" s="41">
        <f t="shared" si="2"/>
        <v>37494630</v>
      </c>
      <c r="J48" s="41">
        <f t="shared" si="2"/>
        <v>110164518</v>
      </c>
      <c r="K48" s="41">
        <f t="shared" si="2"/>
        <v>-134427929</v>
      </c>
      <c r="L48" s="41">
        <f t="shared" si="2"/>
        <v>-8957311</v>
      </c>
      <c r="M48" s="41">
        <f t="shared" si="2"/>
        <v>64392685</v>
      </c>
      <c r="N48" s="41">
        <f t="shared" si="2"/>
        <v>-78992555</v>
      </c>
      <c r="O48" s="41">
        <f t="shared" si="2"/>
        <v>12930438</v>
      </c>
      <c r="P48" s="41">
        <f t="shared" si="2"/>
        <v>0</v>
      </c>
      <c r="Q48" s="41">
        <f t="shared" si="2"/>
        <v>7170994</v>
      </c>
      <c r="R48" s="41">
        <f t="shared" si="2"/>
        <v>20101432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51273395</v>
      </c>
      <c r="X48" s="41">
        <f t="shared" si="2"/>
        <v>164226935</v>
      </c>
      <c r="Y48" s="41">
        <f t="shared" si="2"/>
        <v>-112953540</v>
      </c>
      <c r="Z48" s="42">
        <f>+IF(X48&lt;&gt;0,+(Y48/X48)*100,0)</f>
        <v>-68.778936902159188</v>
      </c>
      <c r="AA48" s="39">
        <f>+AA32-AA47</f>
        <v>150185690</v>
      </c>
    </row>
    <row r="49" spans="1:27" ht="25.5" x14ac:dyDescent="0.25">
      <c r="A49" s="43" t="s">
        <v>74</v>
      </c>
      <c r="B49" s="15" t="s">
        <v>32</v>
      </c>
      <c r="C49" s="20">
        <v>20185266</v>
      </c>
      <c r="D49" s="20"/>
      <c r="E49" s="21">
        <v>27436000</v>
      </c>
      <c r="F49" s="22">
        <v>22436000</v>
      </c>
      <c r="G49" s="22"/>
      <c r="H49" s="22"/>
      <c r="I49" s="22"/>
      <c r="J49" s="22"/>
      <c r="K49" s="22"/>
      <c r="L49" s="22">
        <v>7603000</v>
      </c>
      <c r="M49" s="22"/>
      <c r="N49" s="22">
        <v>7603000</v>
      </c>
      <c r="O49" s="22"/>
      <c r="P49" s="22"/>
      <c r="Q49" s="22"/>
      <c r="R49" s="22"/>
      <c r="S49" s="22"/>
      <c r="T49" s="22"/>
      <c r="U49" s="22"/>
      <c r="V49" s="22"/>
      <c r="W49" s="22">
        <v>7603000</v>
      </c>
      <c r="X49" s="22">
        <v>19326997</v>
      </c>
      <c r="Y49" s="22">
        <v>-11723997</v>
      </c>
      <c r="Z49" s="23">
        <v>-60.661244993208207</v>
      </c>
      <c r="AA49" s="20">
        <v>22436000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15581261</v>
      </c>
      <c r="D51" s="48">
        <f t="shared" si="3"/>
        <v>0</v>
      </c>
      <c r="E51" s="49">
        <f t="shared" si="3"/>
        <v>144773169</v>
      </c>
      <c r="F51" s="50">
        <f t="shared" si="3"/>
        <v>172621690</v>
      </c>
      <c r="G51" s="50">
        <f t="shared" si="3"/>
        <v>81247438</v>
      </c>
      <c r="H51" s="50">
        <f t="shared" si="3"/>
        <v>-8577550</v>
      </c>
      <c r="I51" s="50">
        <f t="shared" si="3"/>
        <v>37494630</v>
      </c>
      <c r="J51" s="50">
        <f t="shared" si="3"/>
        <v>110164518</v>
      </c>
      <c r="K51" s="50">
        <f t="shared" si="3"/>
        <v>-134427929</v>
      </c>
      <c r="L51" s="50">
        <f t="shared" si="3"/>
        <v>-1354311</v>
      </c>
      <c r="M51" s="50">
        <f t="shared" si="3"/>
        <v>64392685</v>
      </c>
      <c r="N51" s="50">
        <f t="shared" si="3"/>
        <v>-71389555</v>
      </c>
      <c r="O51" s="50">
        <f t="shared" si="3"/>
        <v>12930438</v>
      </c>
      <c r="P51" s="50">
        <f t="shared" si="3"/>
        <v>0</v>
      </c>
      <c r="Q51" s="50">
        <f t="shared" si="3"/>
        <v>7170994</v>
      </c>
      <c r="R51" s="50">
        <f t="shared" si="3"/>
        <v>20101432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58876395</v>
      </c>
      <c r="X51" s="50">
        <f t="shared" si="3"/>
        <v>183553932</v>
      </c>
      <c r="Y51" s="50">
        <f t="shared" si="3"/>
        <v>-124677537</v>
      </c>
      <c r="Z51" s="51">
        <f>+IF(X51&lt;&gt;0,+(Y51/X51)*100,0)</f>
        <v>-67.924198431227296</v>
      </c>
      <c r="AA51" s="48">
        <f>SUM(AA48:AA50)</f>
        <v>172621690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15581261</v>
      </c>
      <c r="D53" s="54">
        <f>+D51-D52</f>
        <v>0</v>
      </c>
      <c r="E53" s="55">
        <f t="shared" si="4"/>
        <v>144773169</v>
      </c>
      <c r="F53" s="56">
        <f t="shared" si="4"/>
        <v>172621690</v>
      </c>
      <c r="G53" s="56">
        <f t="shared" si="4"/>
        <v>81247438</v>
      </c>
      <c r="H53" s="56">
        <f t="shared" si="4"/>
        <v>-8577550</v>
      </c>
      <c r="I53" s="56">
        <f t="shared" si="4"/>
        <v>37494630</v>
      </c>
      <c r="J53" s="56">
        <f t="shared" si="4"/>
        <v>110164518</v>
      </c>
      <c r="K53" s="56">
        <f t="shared" si="4"/>
        <v>-134427929</v>
      </c>
      <c r="L53" s="56">
        <f t="shared" si="4"/>
        <v>-1354311</v>
      </c>
      <c r="M53" s="56">
        <f t="shared" si="4"/>
        <v>64392685</v>
      </c>
      <c r="N53" s="56">
        <f t="shared" si="4"/>
        <v>-71389555</v>
      </c>
      <c r="O53" s="56">
        <f t="shared" si="4"/>
        <v>12930438</v>
      </c>
      <c r="P53" s="56">
        <f t="shared" si="4"/>
        <v>0</v>
      </c>
      <c r="Q53" s="56">
        <f t="shared" si="4"/>
        <v>7170994</v>
      </c>
      <c r="R53" s="56">
        <f t="shared" si="4"/>
        <v>20101432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58876395</v>
      </c>
      <c r="X53" s="56">
        <f t="shared" si="4"/>
        <v>183553932</v>
      </c>
      <c r="Y53" s="56">
        <f t="shared" si="4"/>
        <v>-124677537</v>
      </c>
      <c r="Z53" s="57">
        <f>+IF(X53&lt;&gt;0,+(Y53/X53)*100,0)</f>
        <v>-67.924198431227296</v>
      </c>
      <c r="AA53" s="54">
        <f>+AA51-AA52</f>
        <v>172621690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15581261</v>
      </c>
      <c r="D56" s="48">
        <f>SUM(D53:D55)</f>
        <v>0</v>
      </c>
      <c r="E56" s="49">
        <f t="shared" si="5"/>
        <v>144773169</v>
      </c>
      <c r="F56" s="50">
        <f t="shared" si="5"/>
        <v>172621690</v>
      </c>
      <c r="G56" s="50">
        <f t="shared" si="5"/>
        <v>81247438</v>
      </c>
      <c r="H56" s="50">
        <f t="shared" si="5"/>
        <v>-8577550</v>
      </c>
      <c r="I56" s="50">
        <f t="shared" si="5"/>
        <v>37494630</v>
      </c>
      <c r="J56" s="50">
        <f t="shared" si="5"/>
        <v>110164518</v>
      </c>
      <c r="K56" s="50">
        <f t="shared" si="5"/>
        <v>-134427929</v>
      </c>
      <c r="L56" s="50">
        <f t="shared" si="5"/>
        <v>-1354311</v>
      </c>
      <c r="M56" s="50">
        <f t="shared" si="5"/>
        <v>64392685</v>
      </c>
      <c r="N56" s="50">
        <f t="shared" si="5"/>
        <v>-71389555</v>
      </c>
      <c r="O56" s="50">
        <f t="shared" si="5"/>
        <v>12930438</v>
      </c>
      <c r="P56" s="50">
        <f t="shared" si="5"/>
        <v>0</v>
      </c>
      <c r="Q56" s="50">
        <f t="shared" si="5"/>
        <v>7170994</v>
      </c>
      <c r="R56" s="50">
        <f t="shared" si="5"/>
        <v>20101432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58876395</v>
      </c>
      <c r="X56" s="50">
        <f t="shared" si="5"/>
        <v>183553932</v>
      </c>
      <c r="Y56" s="50">
        <f t="shared" si="5"/>
        <v>-124677537</v>
      </c>
      <c r="Z56" s="51">
        <f>+IF(X56&lt;&gt;0,+(Y56/X56)*100,0)</f>
        <v>-67.924198431227296</v>
      </c>
      <c r="AA56" s="48">
        <f>SUM(AA53:AA55)</f>
        <v>172621690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15581261</v>
      </c>
      <c r="D59" s="65">
        <f>SUM(D56:D58)</f>
        <v>0</v>
      </c>
      <c r="E59" s="66">
        <f t="shared" si="6"/>
        <v>144773169</v>
      </c>
      <c r="F59" s="67">
        <f t="shared" si="6"/>
        <v>172621690</v>
      </c>
      <c r="G59" s="67">
        <f t="shared" si="6"/>
        <v>81247438</v>
      </c>
      <c r="H59" s="67">
        <f t="shared" si="6"/>
        <v>-8577550</v>
      </c>
      <c r="I59" s="67">
        <f t="shared" si="6"/>
        <v>37494630</v>
      </c>
      <c r="J59" s="67">
        <f t="shared" si="6"/>
        <v>110164518</v>
      </c>
      <c r="K59" s="67">
        <f t="shared" si="6"/>
        <v>-134427929</v>
      </c>
      <c r="L59" s="67">
        <f t="shared" si="6"/>
        <v>-1354311</v>
      </c>
      <c r="M59" s="67">
        <f t="shared" si="6"/>
        <v>64392685</v>
      </c>
      <c r="N59" s="67">
        <f t="shared" si="6"/>
        <v>-71389555</v>
      </c>
      <c r="O59" s="67">
        <f t="shared" si="6"/>
        <v>12930438</v>
      </c>
      <c r="P59" s="67">
        <f t="shared" si="6"/>
        <v>0</v>
      </c>
      <c r="Q59" s="67">
        <f t="shared" si="6"/>
        <v>7170994</v>
      </c>
      <c r="R59" s="67">
        <f t="shared" si="6"/>
        <v>20101432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58876395</v>
      </c>
      <c r="X59" s="67">
        <f t="shared" si="6"/>
        <v>183553932</v>
      </c>
      <c r="Y59" s="67">
        <f t="shared" si="6"/>
        <v>-124677537</v>
      </c>
      <c r="Z59" s="68">
        <f>+IF(X59&lt;&gt;0,+(Y59/X59)*100,0)</f>
        <v>-67.924198431227296</v>
      </c>
      <c r="AA59" s="65">
        <f>SUM(AA56:AA58)</f>
        <v>172621690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1371116586</v>
      </c>
      <c r="D6" s="20"/>
      <c r="E6" s="21">
        <v>1510137398</v>
      </c>
      <c r="F6" s="22">
        <v>1489384146</v>
      </c>
      <c r="G6" s="22">
        <v>120826282</v>
      </c>
      <c r="H6" s="22">
        <v>133695554</v>
      </c>
      <c r="I6" s="22">
        <v>133589654</v>
      </c>
      <c r="J6" s="22">
        <v>388111490</v>
      </c>
      <c r="K6" s="22">
        <v>128456987</v>
      </c>
      <c r="L6" s="22">
        <v>107599557</v>
      </c>
      <c r="M6" s="22">
        <v>126673384</v>
      </c>
      <c r="N6" s="22">
        <v>362729928</v>
      </c>
      <c r="O6" s="22">
        <v>133304351</v>
      </c>
      <c r="P6" s="22">
        <v>120826691</v>
      </c>
      <c r="Q6" s="22">
        <v>128634989</v>
      </c>
      <c r="R6" s="22">
        <v>382766031</v>
      </c>
      <c r="S6" s="22"/>
      <c r="T6" s="22"/>
      <c r="U6" s="22"/>
      <c r="V6" s="22"/>
      <c r="W6" s="22">
        <v>1133607449</v>
      </c>
      <c r="X6" s="22">
        <v>1133758676</v>
      </c>
      <c r="Y6" s="22">
        <v>-151227</v>
      </c>
      <c r="Z6" s="23">
        <v>-1.3338552833266256E-2</v>
      </c>
      <c r="AA6" s="20">
        <v>1489384146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2576712</v>
      </c>
      <c r="D13" s="20"/>
      <c r="E13" s="21">
        <v>2687644</v>
      </c>
      <c r="F13" s="22">
        <v>3505870</v>
      </c>
      <c r="G13" s="22">
        <v>273062</v>
      </c>
      <c r="H13" s="22">
        <v>304730</v>
      </c>
      <c r="I13" s="22">
        <v>322573</v>
      </c>
      <c r="J13" s="22">
        <v>900365</v>
      </c>
      <c r="K13" s="22">
        <v>311900</v>
      </c>
      <c r="L13" s="22">
        <v>293811</v>
      </c>
      <c r="M13" s="22">
        <v>290743</v>
      </c>
      <c r="N13" s="22">
        <v>896454</v>
      </c>
      <c r="O13" s="22">
        <v>355496</v>
      </c>
      <c r="P13" s="22">
        <v>313833</v>
      </c>
      <c r="Q13" s="22">
        <v>320654</v>
      </c>
      <c r="R13" s="22">
        <v>989983</v>
      </c>
      <c r="S13" s="22"/>
      <c r="T13" s="22"/>
      <c r="U13" s="22"/>
      <c r="V13" s="22"/>
      <c r="W13" s="22">
        <v>2786802</v>
      </c>
      <c r="X13" s="22">
        <v>2820089</v>
      </c>
      <c r="Y13" s="22">
        <v>-33287</v>
      </c>
      <c r="Z13" s="23">
        <v>-1.1803528186521772</v>
      </c>
      <c r="AA13" s="20">
        <v>3505870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16070</v>
      </c>
      <c r="D17" s="20"/>
      <c r="E17" s="21">
        <v>10202</v>
      </c>
      <c r="F17" s="22">
        <v>10202</v>
      </c>
      <c r="G17" s="22"/>
      <c r="H17" s="22">
        <v>16700</v>
      </c>
      <c r="I17" s="22">
        <v>6522</v>
      </c>
      <c r="J17" s="22">
        <v>23222</v>
      </c>
      <c r="K17" s="22">
        <v>2174</v>
      </c>
      <c r="L17" s="22">
        <v>11739</v>
      </c>
      <c r="M17" s="22">
        <v>4348</v>
      </c>
      <c r="N17" s="22">
        <v>18261</v>
      </c>
      <c r="O17" s="22"/>
      <c r="P17" s="22">
        <v>-3370</v>
      </c>
      <c r="Q17" s="22"/>
      <c r="R17" s="22">
        <v>-3370</v>
      </c>
      <c r="S17" s="22"/>
      <c r="T17" s="22"/>
      <c r="U17" s="22"/>
      <c r="V17" s="22"/>
      <c r="W17" s="22">
        <v>38113</v>
      </c>
      <c r="X17" s="22">
        <v>43183</v>
      </c>
      <c r="Y17" s="22">
        <v>-5070</v>
      </c>
      <c r="Z17" s="23">
        <v>-11.74073130630109</v>
      </c>
      <c r="AA17" s="20">
        <v>10202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2033</v>
      </c>
      <c r="D19" s="20"/>
      <c r="E19" s="21">
        <v>117384</v>
      </c>
      <c r="F19" s="22">
        <v>2384</v>
      </c>
      <c r="G19" s="22">
        <v>1438</v>
      </c>
      <c r="H19" s="22">
        <v>1438</v>
      </c>
      <c r="I19" s="22">
        <v>-827</v>
      </c>
      <c r="J19" s="22">
        <v>2049</v>
      </c>
      <c r="K19" s="22"/>
      <c r="L19" s="22"/>
      <c r="M19" s="22">
        <v>-719</v>
      </c>
      <c r="N19" s="22">
        <v>-719</v>
      </c>
      <c r="O19" s="22"/>
      <c r="P19" s="22">
        <v>1344</v>
      </c>
      <c r="Q19" s="22">
        <v>719</v>
      </c>
      <c r="R19" s="22">
        <v>2063</v>
      </c>
      <c r="S19" s="22"/>
      <c r="T19" s="22"/>
      <c r="U19" s="22"/>
      <c r="V19" s="22"/>
      <c r="W19" s="22">
        <v>3393</v>
      </c>
      <c r="X19" s="22">
        <v>-76</v>
      </c>
      <c r="Y19" s="22">
        <v>3469</v>
      </c>
      <c r="Z19" s="23">
        <v>-4564.4736842105258</v>
      </c>
      <c r="AA19" s="20">
        <v>2384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356148</v>
      </c>
      <c r="D23" s="20"/>
      <c r="E23" s="21">
        <v>500000</v>
      </c>
      <c r="F23" s="22">
        <v>500000</v>
      </c>
      <c r="G23" s="22">
        <v>200108</v>
      </c>
      <c r="H23" s="22">
        <v>5577</v>
      </c>
      <c r="I23" s="22">
        <v>36764</v>
      </c>
      <c r="J23" s="22">
        <v>242449</v>
      </c>
      <c r="K23" s="22">
        <v>5577</v>
      </c>
      <c r="L23" s="22"/>
      <c r="M23" s="22"/>
      <c r="N23" s="22">
        <v>5577</v>
      </c>
      <c r="O23" s="22">
        <v>109858</v>
      </c>
      <c r="P23" s="22">
        <v>5577</v>
      </c>
      <c r="Q23" s="22">
        <v>13244</v>
      </c>
      <c r="R23" s="22">
        <v>128679</v>
      </c>
      <c r="S23" s="22"/>
      <c r="T23" s="22"/>
      <c r="U23" s="22"/>
      <c r="V23" s="22"/>
      <c r="W23" s="22">
        <v>376705</v>
      </c>
      <c r="X23" s="22">
        <v>500000</v>
      </c>
      <c r="Y23" s="22">
        <v>-123295</v>
      </c>
      <c r="Z23" s="23">
        <v>-24.658999999999999</v>
      </c>
      <c r="AA23" s="20">
        <v>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131017993</v>
      </c>
      <c r="D25" s="20"/>
      <c r="E25" s="21">
        <v>67549527</v>
      </c>
      <c r="F25" s="22">
        <v>68349527</v>
      </c>
      <c r="G25" s="22">
        <v>28691697</v>
      </c>
      <c r="H25" s="22"/>
      <c r="I25" s="22"/>
      <c r="J25" s="22">
        <v>28691697</v>
      </c>
      <c r="K25" s="22"/>
      <c r="L25" s="22"/>
      <c r="M25" s="22"/>
      <c r="N25" s="22"/>
      <c r="O25" s="22">
        <v>22953485</v>
      </c>
      <c r="P25" s="22"/>
      <c r="Q25" s="22">
        <v>16887538</v>
      </c>
      <c r="R25" s="22">
        <v>39841023</v>
      </c>
      <c r="S25" s="22"/>
      <c r="T25" s="22"/>
      <c r="U25" s="22"/>
      <c r="V25" s="22"/>
      <c r="W25" s="22">
        <v>68532720</v>
      </c>
      <c r="X25" s="22">
        <v>67949527</v>
      </c>
      <c r="Y25" s="22">
        <v>583193</v>
      </c>
      <c r="Z25" s="23">
        <v>0.85827381844762518</v>
      </c>
      <c r="AA25" s="20">
        <v>68349527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1505085542</v>
      </c>
      <c r="D32" s="29">
        <f t="shared" ref="D32:Y32" si="0">SUM(D6:D31)</f>
        <v>0</v>
      </c>
      <c r="E32" s="30">
        <f t="shared" si="0"/>
        <v>1581002155</v>
      </c>
      <c r="F32" s="31">
        <f t="shared" si="0"/>
        <v>1561752129</v>
      </c>
      <c r="G32" s="31">
        <f t="shared" si="0"/>
        <v>149992587</v>
      </c>
      <c r="H32" s="31">
        <f t="shared" si="0"/>
        <v>134023999</v>
      </c>
      <c r="I32" s="31">
        <f t="shared" si="0"/>
        <v>133954686</v>
      </c>
      <c r="J32" s="31">
        <f t="shared" si="0"/>
        <v>417971272</v>
      </c>
      <c r="K32" s="31">
        <f t="shared" si="0"/>
        <v>128776638</v>
      </c>
      <c r="L32" s="31">
        <f t="shared" si="0"/>
        <v>107905107</v>
      </c>
      <c r="M32" s="31">
        <f t="shared" si="0"/>
        <v>126967756</v>
      </c>
      <c r="N32" s="31">
        <f t="shared" si="0"/>
        <v>363649501</v>
      </c>
      <c r="O32" s="31">
        <f t="shared" si="0"/>
        <v>156723190</v>
      </c>
      <c r="P32" s="31">
        <f t="shared" si="0"/>
        <v>121144075</v>
      </c>
      <c r="Q32" s="31">
        <f t="shared" si="0"/>
        <v>145857144</v>
      </c>
      <c r="R32" s="31">
        <f t="shared" si="0"/>
        <v>423724409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1205345182</v>
      </c>
      <c r="X32" s="31">
        <f t="shared" si="0"/>
        <v>1205071399</v>
      </c>
      <c r="Y32" s="31">
        <f t="shared" si="0"/>
        <v>273783</v>
      </c>
      <c r="Z32" s="32">
        <f>+IF(X32&lt;&gt;0,+(Y32/X32)*100,0)</f>
        <v>2.2719234746355472E-2</v>
      </c>
      <c r="AA32" s="29">
        <f>SUM(AA6:AA31)</f>
        <v>1561752129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62085770</v>
      </c>
      <c r="D34" s="20"/>
      <c r="E34" s="21">
        <v>69272646</v>
      </c>
      <c r="F34" s="22">
        <v>65523520</v>
      </c>
      <c r="G34" s="22">
        <v>4205883</v>
      </c>
      <c r="H34" s="22">
        <v>5135842</v>
      </c>
      <c r="I34" s="22">
        <v>5054342</v>
      </c>
      <c r="J34" s="22">
        <v>14396067</v>
      </c>
      <c r="K34" s="22">
        <v>5128356</v>
      </c>
      <c r="L34" s="22">
        <v>7791168</v>
      </c>
      <c r="M34" s="22">
        <v>5393621</v>
      </c>
      <c r="N34" s="22">
        <v>18313145</v>
      </c>
      <c r="O34" s="22">
        <v>5263702</v>
      </c>
      <c r="P34" s="22">
        <v>5224270</v>
      </c>
      <c r="Q34" s="22">
        <v>4980153</v>
      </c>
      <c r="R34" s="22">
        <v>15468125</v>
      </c>
      <c r="S34" s="22"/>
      <c r="T34" s="22"/>
      <c r="U34" s="22"/>
      <c r="V34" s="22"/>
      <c r="W34" s="22">
        <v>48177337</v>
      </c>
      <c r="X34" s="22">
        <v>49059896</v>
      </c>
      <c r="Y34" s="22">
        <v>-882559</v>
      </c>
      <c r="Z34" s="23">
        <v>-1.7989418485518192</v>
      </c>
      <c r="AA34" s="20">
        <v>65523520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929946688</v>
      </c>
      <c r="D36" s="20"/>
      <c r="E36" s="21">
        <v>1104484567</v>
      </c>
      <c r="F36" s="22">
        <v>1086079386</v>
      </c>
      <c r="G36" s="22">
        <v>112950000</v>
      </c>
      <c r="H36" s="22">
        <v>128949582</v>
      </c>
      <c r="I36" s="22">
        <v>91754421</v>
      </c>
      <c r="J36" s="22">
        <v>333654003</v>
      </c>
      <c r="K36" s="22">
        <v>74556553</v>
      </c>
      <c r="L36" s="22">
        <v>78077943</v>
      </c>
      <c r="M36" s="22">
        <v>75233884</v>
      </c>
      <c r="N36" s="22">
        <v>227868380</v>
      </c>
      <c r="O36" s="22">
        <v>75940038</v>
      </c>
      <c r="P36" s="22">
        <v>85349447</v>
      </c>
      <c r="Q36" s="22">
        <v>81959604</v>
      </c>
      <c r="R36" s="22">
        <v>243249089</v>
      </c>
      <c r="S36" s="22"/>
      <c r="T36" s="22"/>
      <c r="U36" s="22"/>
      <c r="V36" s="22"/>
      <c r="W36" s="22">
        <v>804771472</v>
      </c>
      <c r="X36" s="22">
        <v>804595009</v>
      </c>
      <c r="Y36" s="22">
        <v>176463</v>
      </c>
      <c r="Z36" s="23">
        <v>2.193190338320878E-2</v>
      </c>
      <c r="AA36" s="20">
        <v>1086079386</v>
      </c>
    </row>
    <row r="37" spans="1:27" ht="13.5" x14ac:dyDescent="0.25">
      <c r="A37" s="19" t="s">
        <v>63</v>
      </c>
      <c r="B37" s="15" t="s">
        <v>32</v>
      </c>
      <c r="C37" s="20">
        <v>8398351</v>
      </c>
      <c r="D37" s="20"/>
      <c r="E37" s="21">
        <v>11395977</v>
      </c>
      <c r="F37" s="22">
        <v>12426820</v>
      </c>
      <c r="G37" s="22">
        <v>695537</v>
      </c>
      <c r="H37" s="22">
        <v>941834</v>
      </c>
      <c r="I37" s="22">
        <v>1215715</v>
      </c>
      <c r="J37" s="22">
        <v>2853086</v>
      </c>
      <c r="K37" s="22">
        <v>2117918</v>
      </c>
      <c r="L37" s="22">
        <v>1940450</v>
      </c>
      <c r="M37" s="22">
        <v>714149</v>
      </c>
      <c r="N37" s="22">
        <v>4772517</v>
      </c>
      <c r="O37" s="22">
        <v>1267749</v>
      </c>
      <c r="P37" s="22">
        <v>-1333780</v>
      </c>
      <c r="Q37" s="22">
        <v>1283462</v>
      </c>
      <c r="R37" s="22">
        <v>1217431</v>
      </c>
      <c r="S37" s="22"/>
      <c r="T37" s="22"/>
      <c r="U37" s="22"/>
      <c r="V37" s="22"/>
      <c r="W37" s="22">
        <v>8843034</v>
      </c>
      <c r="X37" s="22">
        <v>9313588</v>
      </c>
      <c r="Y37" s="22">
        <v>-470554</v>
      </c>
      <c r="Z37" s="23">
        <v>-5.0523385831539898</v>
      </c>
      <c r="AA37" s="20">
        <v>12426820</v>
      </c>
    </row>
    <row r="38" spans="1:27" ht="13.5" x14ac:dyDescent="0.25">
      <c r="A38" s="19" t="s">
        <v>64</v>
      </c>
      <c r="B38" s="15" t="s">
        <v>32</v>
      </c>
      <c r="C38" s="20">
        <v>1365686</v>
      </c>
      <c r="D38" s="20"/>
      <c r="E38" s="21">
        <v>15099221</v>
      </c>
      <c r="F38" s="22">
        <v>6800000</v>
      </c>
      <c r="G38" s="22">
        <v>1258268</v>
      </c>
      <c r="H38" s="22">
        <v>1258268</v>
      </c>
      <c r="I38" s="22">
        <v>1258268</v>
      </c>
      <c r="J38" s="22">
        <v>3774804</v>
      </c>
      <c r="K38" s="22">
        <v>1258268</v>
      </c>
      <c r="L38" s="22">
        <v>1258268</v>
      </c>
      <c r="M38" s="22">
        <v>1258268</v>
      </c>
      <c r="N38" s="22">
        <v>3774804</v>
      </c>
      <c r="O38" s="22">
        <v>1258268</v>
      </c>
      <c r="P38" s="22">
        <v>1258268</v>
      </c>
      <c r="Q38" s="22">
        <v>1258268</v>
      </c>
      <c r="R38" s="22">
        <v>3774804</v>
      </c>
      <c r="S38" s="22"/>
      <c r="T38" s="22"/>
      <c r="U38" s="22"/>
      <c r="V38" s="22"/>
      <c r="W38" s="22">
        <v>11324412</v>
      </c>
      <c r="X38" s="22">
        <v>8004726</v>
      </c>
      <c r="Y38" s="22">
        <v>3319686</v>
      </c>
      <c r="Z38" s="23">
        <v>41.471575666674909</v>
      </c>
      <c r="AA38" s="20">
        <v>6800000</v>
      </c>
    </row>
    <row r="39" spans="1:27" ht="13.5" x14ac:dyDescent="0.25">
      <c r="A39" s="19" t="s">
        <v>65</v>
      </c>
      <c r="B39" s="15" t="s">
        <v>32</v>
      </c>
      <c r="C39" s="20">
        <v>50196228</v>
      </c>
      <c r="D39" s="20"/>
      <c r="E39" s="21">
        <v>52170659</v>
      </c>
      <c r="F39" s="22">
        <v>53804333</v>
      </c>
      <c r="G39" s="22"/>
      <c r="H39" s="22"/>
      <c r="I39" s="22"/>
      <c r="J39" s="22"/>
      <c r="K39" s="22"/>
      <c r="L39" s="22"/>
      <c r="M39" s="22">
        <v>25993051</v>
      </c>
      <c r="N39" s="22">
        <v>25993051</v>
      </c>
      <c r="O39" s="22"/>
      <c r="P39" s="22"/>
      <c r="Q39" s="22"/>
      <c r="R39" s="22"/>
      <c r="S39" s="22"/>
      <c r="T39" s="22"/>
      <c r="U39" s="22"/>
      <c r="V39" s="22"/>
      <c r="W39" s="22">
        <v>25993051</v>
      </c>
      <c r="X39" s="22">
        <v>25993051</v>
      </c>
      <c r="Y39" s="22"/>
      <c r="Z39" s="23"/>
      <c r="AA39" s="20">
        <v>53804333</v>
      </c>
    </row>
    <row r="40" spans="1:27" ht="13.5" x14ac:dyDescent="0.25">
      <c r="A40" s="19" t="s">
        <v>40</v>
      </c>
      <c r="B40" s="15" t="s">
        <v>32</v>
      </c>
      <c r="C40" s="20">
        <v>65777352</v>
      </c>
      <c r="D40" s="20"/>
      <c r="E40" s="21">
        <v>62280639</v>
      </c>
      <c r="F40" s="22">
        <v>62280639</v>
      </c>
      <c r="G40" s="22"/>
      <c r="H40" s="22"/>
      <c r="I40" s="22"/>
      <c r="J40" s="22"/>
      <c r="K40" s="22"/>
      <c r="L40" s="22"/>
      <c r="M40" s="22">
        <v>32280575</v>
      </c>
      <c r="N40" s="22">
        <v>32280575</v>
      </c>
      <c r="O40" s="22"/>
      <c r="P40" s="22"/>
      <c r="Q40" s="22"/>
      <c r="R40" s="22"/>
      <c r="S40" s="22"/>
      <c r="T40" s="22"/>
      <c r="U40" s="22"/>
      <c r="V40" s="22"/>
      <c r="W40" s="22">
        <v>32280575</v>
      </c>
      <c r="X40" s="22">
        <v>34509060</v>
      </c>
      <c r="Y40" s="22">
        <v>-2228485</v>
      </c>
      <c r="Z40" s="23">
        <v>-6.4576809684181491</v>
      </c>
      <c r="AA40" s="20">
        <v>62280639</v>
      </c>
    </row>
    <row r="41" spans="1:27" ht="13.5" x14ac:dyDescent="0.25">
      <c r="A41" s="19" t="s">
        <v>66</v>
      </c>
      <c r="B41" s="15" t="s">
        <v>32</v>
      </c>
      <c r="C41" s="20">
        <v>24288943</v>
      </c>
      <c r="D41" s="20"/>
      <c r="E41" s="21">
        <v>23900642</v>
      </c>
      <c r="F41" s="22">
        <v>26118976</v>
      </c>
      <c r="G41" s="22">
        <v>171068</v>
      </c>
      <c r="H41" s="22">
        <v>2240594</v>
      </c>
      <c r="I41" s="22">
        <v>1404074</v>
      </c>
      <c r="J41" s="22">
        <v>3815736</v>
      </c>
      <c r="K41" s="22">
        <v>1657956</v>
      </c>
      <c r="L41" s="22">
        <v>1615143</v>
      </c>
      <c r="M41" s="22">
        <v>1115732</v>
      </c>
      <c r="N41" s="22">
        <v>4388831</v>
      </c>
      <c r="O41" s="22">
        <v>1886905</v>
      </c>
      <c r="P41" s="22">
        <v>1425083</v>
      </c>
      <c r="Q41" s="22">
        <v>1463031</v>
      </c>
      <c r="R41" s="22">
        <v>4775019</v>
      </c>
      <c r="S41" s="22"/>
      <c r="T41" s="22"/>
      <c r="U41" s="22"/>
      <c r="V41" s="22"/>
      <c r="W41" s="22">
        <v>12979586</v>
      </c>
      <c r="X41" s="22">
        <v>15813608</v>
      </c>
      <c r="Y41" s="22">
        <v>-2834022</v>
      </c>
      <c r="Z41" s="23">
        <v>-17.921413000752263</v>
      </c>
      <c r="AA41" s="20">
        <v>26118976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2200000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2200000</v>
      </c>
    </row>
    <row r="44" spans="1:27" ht="13.5" x14ac:dyDescent="0.25">
      <c r="A44" s="19" t="s">
        <v>69</v>
      </c>
      <c r="B44" s="15" t="s">
        <v>32</v>
      </c>
      <c r="C44" s="20">
        <v>15464916</v>
      </c>
      <c r="D44" s="20"/>
      <c r="E44" s="21">
        <v>14773596</v>
      </c>
      <c r="F44" s="22">
        <v>14972727</v>
      </c>
      <c r="G44" s="22">
        <v>1271917</v>
      </c>
      <c r="H44" s="22">
        <v>1390296</v>
      </c>
      <c r="I44" s="22">
        <v>1243050</v>
      </c>
      <c r="J44" s="22">
        <v>3905263</v>
      </c>
      <c r="K44" s="22">
        <v>584606</v>
      </c>
      <c r="L44" s="22">
        <v>1391457</v>
      </c>
      <c r="M44" s="22">
        <v>2130718</v>
      </c>
      <c r="N44" s="22">
        <v>4106781</v>
      </c>
      <c r="O44" s="22">
        <v>1237713</v>
      </c>
      <c r="P44" s="22">
        <v>1018595</v>
      </c>
      <c r="Q44" s="22">
        <v>1023304</v>
      </c>
      <c r="R44" s="22">
        <v>3279612</v>
      </c>
      <c r="S44" s="22"/>
      <c r="T44" s="22"/>
      <c r="U44" s="22"/>
      <c r="V44" s="22"/>
      <c r="W44" s="22">
        <v>11291656</v>
      </c>
      <c r="X44" s="22">
        <v>11313017</v>
      </c>
      <c r="Y44" s="22">
        <v>-21361</v>
      </c>
      <c r="Z44" s="23">
        <v>-0.18881789004648364</v>
      </c>
      <c r="AA44" s="20">
        <v>14972727</v>
      </c>
    </row>
    <row r="45" spans="1:27" ht="13.5" x14ac:dyDescent="0.25">
      <c r="A45" s="19" t="s">
        <v>70</v>
      </c>
      <c r="B45" s="15" t="s">
        <v>32</v>
      </c>
      <c r="C45" s="20">
        <v>2177669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1159701603</v>
      </c>
      <c r="D47" s="29">
        <f t="shared" ref="D47:Y47" si="1">SUM(D34:D46)</f>
        <v>0</v>
      </c>
      <c r="E47" s="30">
        <f t="shared" si="1"/>
        <v>1353377947</v>
      </c>
      <c r="F47" s="31">
        <f t="shared" si="1"/>
        <v>1330206401</v>
      </c>
      <c r="G47" s="31">
        <f t="shared" si="1"/>
        <v>120552673</v>
      </c>
      <c r="H47" s="31">
        <f t="shared" si="1"/>
        <v>139916416</v>
      </c>
      <c r="I47" s="31">
        <f t="shared" si="1"/>
        <v>101929870</v>
      </c>
      <c r="J47" s="31">
        <f t="shared" si="1"/>
        <v>362398959</v>
      </c>
      <c r="K47" s="31">
        <f t="shared" si="1"/>
        <v>85303657</v>
      </c>
      <c r="L47" s="31">
        <f t="shared" si="1"/>
        <v>92074429</v>
      </c>
      <c r="M47" s="31">
        <f t="shared" si="1"/>
        <v>144119998</v>
      </c>
      <c r="N47" s="31">
        <f t="shared" si="1"/>
        <v>321498084</v>
      </c>
      <c r="O47" s="31">
        <f t="shared" si="1"/>
        <v>86854375</v>
      </c>
      <c r="P47" s="31">
        <f t="shared" si="1"/>
        <v>92941883</v>
      </c>
      <c r="Q47" s="31">
        <f t="shared" si="1"/>
        <v>91967822</v>
      </c>
      <c r="R47" s="31">
        <f t="shared" si="1"/>
        <v>271764080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955661123</v>
      </c>
      <c r="X47" s="31">
        <f t="shared" si="1"/>
        <v>958601955</v>
      </c>
      <c r="Y47" s="31">
        <f t="shared" si="1"/>
        <v>-2940832</v>
      </c>
      <c r="Z47" s="32">
        <f>+IF(X47&lt;&gt;0,+(Y47/X47)*100,0)</f>
        <v>-0.30678343442351941</v>
      </c>
      <c r="AA47" s="29">
        <f>SUM(AA34:AA46)</f>
        <v>1330206401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345383939</v>
      </c>
      <c r="D48" s="39">
        <f t="shared" si="2"/>
        <v>0</v>
      </c>
      <c r="E48" s="40">
        <f t="shared" si="2"/>
        <v>227624208</v>
      </c>
      <c r="F48" s="41">
        <f t="shared" si="2"/>
        <v>231545728</v>
      </c>
      <c r="G48" s="41">
        <f t="shared" si="2"/>
        <v>29439914</v>
      </c>
      <c r="H48" s="41">
        <f t="shared" si="2"/>
        <v>-5892417</v>
      </c>
      <c r="I48" s="41">
        <f t="shared" si="2"/>
        <v>32024816</v>
      </c>
      <c r="J48" s="41">
        <f t="shared" si="2"/>
        <v>55572313</v>
      </c>
      <c r="K48" s="41">
        <f t="shared" si="2"/>
        <v>43472981</v>
      </c>
      <c r="L48" s="41">
        <f t="shared" si="2"/>
        <v>15830678</v>
      </c>
      <c r="M48" s="41">
        <f t="shared" si="2"/>
        <v>-17152242</v>
      </c>
      <c r="N48" s="41">
        <f t="shared" si="2"/>
        <v>42151417</v>
      </c>
      <c r="O48" s="41">
        <f t="shared" si="2"/>
        <v>69868815</v>
      </c>
      <c r="P48" s="41">
        <f t="shared" si="2"/>
        <v>28202192</v>
      </c>
      <c r="Q48" s="41">
        <f t="shared" si="2"/>
        <v>53889322</v>
      </c>
      <c r="R48" s="41">
        <f t="shared" si="2"/>
        <v>151960329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249684059</v>
      </c>
      <c r="X48" s="41">
        <f t="shared" si="2"/>
        <v>246469444</v>
      </c>
      <c r="Y48" s="41">
        <f t="shared" si="2"/>
        <v>3214615</v>
      </c>
      <c r="Z48" s="42">
        <f>+IF(X48&lt;&gt;0,+(Y48/X48)*100,0)</f>
        <v>1.3042651242399037</v>
      </c>
      <c r="AA48" s="39">
        <f>+AA32-AA47</f>
        <v>231545728</v>
      </c>
    </row>
    <row r="49" spans="1:27" ht="25.5" x14ac:dyDescent="0.25">
      <c r="A49" s="43" t="s">
        <v>74</v>
      </c>
      <c r="B49" s="15" t="s">
        <v>32</v>
      </c>
      <c r="C49" s="20">
        <v>16000000</v>
      </c>
      <c r="D49" s="20"/>
      <c r="E49" s="21">
        <v>18000000</v>
      </c>
      <c r="F49" s="22">
        <v>44500000</v>
      </c>
      <c r="G49" s="22"/>
      <c r="H49" s="22"/>
      <c r="I49" s="22">
        <v>409039</v>
      </c>
      <c r="J49" s="22">
        <v>409039</v>
      </c>
      <c r="K49" s="22">
        <v>4380417</v>
      </c>
      <c r="L49" s="22"/>
      <c r="M49" s="22"/>
      <c r="N49" s="22">
        <v>4380417</v>
      </c>
      <c r="O49" s="22"/>
      <c r="P49" s="22"/>
      <c r="Q49" s="22">
        <v>1418381</v>
      </c>
      <c r="R49" s="22">
        <v>1418381</v>
      </c>
      <c r="S49" s="22"/>
      <c r="T49" s="22"/>
      <c r="U49" s="22"/>
      <c r="V49" s="22"/>
      <c r="W49" s="22">
        <v>6207837</v>
      </c>
      <c r="X49" s="22">
        <v>17709442</v>
      </c>
      <c r="Y49" s="22">
        <v>-11501605</v>
      </c>
      <c r="Z49" s="23">
        <v>-64.946173911069579</v>
      </c>
      <c r="AA49" s="20">
        <v>44500000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361383939</v>
      </c>
      <c r="D51" s="48">
        <f t="shared" si="3"/>
        <v>0</v>
      </c>
      <c r="E51" s="49">
        <f t="shared" si="3"/>
        <v>245624208</v>
      </c>
      <c r="F51" s="50">
        <f t="shared" si="3"/>
        <v>276045728</v>
      </c>
      <c r="G51" s="50">
        <f t="shared" si="3"/>
        <v>29439914</v>
      </c>
      <c r="H51" s="50">
        <f t="shared" si="3"/>
        <v>-5892417</v>
      </c>
      <c r="I51" s="50">
        <f t="shared" si="3"/>
        <v>32433855</v>
      </c>
      <c r="J51" s="50">
        <f t="shared" si="3"/>
        <v>55981352</v>
      </c>
      <c r="K51" s="50">
        <f t="shared" si="3"/>
        <v>47853398</v>
      </c>
      <c r="L51" s="50">
        <f t="shared" si="3"/>
        <v>15830678</v>
      </c>
      <c r="M51" s="50">
        <f t="shared" si="3"/>
        <v>-17152242</v>
      </c>
      <c r="N51" s="50">
        <f t="shared" si="3"/>
        <v>46531834</v>
      </c>
      <c r="O51" s="50">
        <f t="shared" si="3"/>
        <v>69868815</v>
      </c>
      <c r="P51" s="50">
        <f t="shared" si="3"/>
        <v>28202192</v>
      </c>
      <c r="Q51" s="50">
        <f t="shared" si="3"/>
        <v>55307703</v>
      </c>
      <c r="R51" s="50">
        <f t="shared" si="3"/>
        <v>153378710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255891896</v>
      </c>
      <c r="X51" s="50">
        <f t="shared" si="3"/>
        <v>264178886</v>
      </c>
      <c r="Y51" s="50">
        <f t="shared" si="3"/>
        <v>-8286990</v>
      </c>
      <c r="Z51" s="51">
        <f>+IF(X51&lt;&gt;0,+(Y51/X51)*100,0)</f>
        <v>-3.1368858145612744</v>
      </c>
      <c r="AA51" s="48">
        <f>SUM(AA48:AA50)</f>
        <v>276045728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361383939</v>
      </c>
      <c r="D53" s="54">
        <f>+D51-D52</f>
        <v>0</v>
      </c>
      <c r="E53" s="55">
        <f t="shared" si="4"/>
        <v>245624208</v>
      </c>
      <c r="F53" s="56">
        <f t="shared" si="4"/>
        <v>276045728</v>
      </c>
      <c r="G53" s="56">
        <f t="shared" si="4"/>
        <v>29439914</v>
      </c>
      <c r="H53" s="56">
        <f t="shared" si="4"/>
        <v>-5892417</v>
      </c>
      <c r="I53" s="56">
        <f t="shared" si="4"/>
        <v>32433855</v>
      </c>
      <c r="J53" s="56">
        <f t="shared" si="4"/>
        <v>55981352</v>
      </c>
      <c r="K53" s="56">
        <f t="shared" si="4"/>
        <v>47853398</v>
      </c>
      <c r="L53" s="56">
        <f t="shared" si="4"/>
        <v>15830678</v>
      </c>
      <c r="M53" s="56">
        <f t="shared" si="4"/>
        <v>-17152242</v>
      </c>
      <c r="N53" s="56">
        <f t="shared" si="4"/>
        <v>46531834</v>
      </c>
      <c r="O53" s="56">
        <f t="shared" si="4"/>
        <v>69868815</v>
      </c>
      <c r="P53" s="56">
        <f t="shared" si="4"/>
        <v>28202192</v>
      </c>
      <c r="Q53" s="56">
        <f t="shared" si="4"/>
        <v>55307703</v>
      </c>
      <c r="R53" s="56">
        <f t="shared" si="4"/>
        <v>153378710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255891896</v>
      </c>
      <c r="X53" s="56">
        <f t="shared" si="4"/>
        <v>264178886</v>
      </c>
      <c r="Y53" s="56">
        <f t="shared" si="4"/>
        <v>-8286990</v>
      </c>
      <c r="Z53" s="57">
        <f>+IF(X53&lt;&gt;0,+(Y53/X53)*100,0)</f>
        <v>-3.1368858145612744</v>
      </c>
      <c r="AA53" s="54">
        <f>+AA51-AA52</f>
        <v>276045728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361383939</v>
      </c>
      <c r="D56" s="48">
        <f>SUM(D53:D55)</f>
        <v>0</v>
      </c>
      <c r="E56" s="49">
        <f t="shared" si="5"/>
        <v>245624208</v>
      </c>
      <c r="F56" s="50">
        <f t="shared" si="5"/>
        <v>276045728</v>
      </c>
      <c r="G56" s="50">
        <f t="shared" si="5"/>
        <v>29439914</v>
      </c>
      <c r="H56" s="50">
        <f t="shared" si="5"/>
        <v>-5892417</v>
      </c>
      <c r="I56" s="50">
        <f t="shared" si="5"/>
        <v>32433855</v>
      </c>
      <c r="J56" s="50">
        <f t="shared" si="5"/>
        <v>55981352</v>
      </c>
      <c r="K56" s="50">
        <f t="shared" si="5"/>
        <v>47853398</v>
      </c>
      <c r="L56" s="50">
        <f t="shared" si="5"/>
        <v>15830678</v>
      </c>
      <c r="M56" s="50">
        <f t="shared" si="5"/>
        <v>-17152242</v>
      </c>
      <c r="N56" s="50">
        <f t="shared" si="5"/>
        <v>46531834</v>
      </c>
      <c r="O56" s="50">
        <f t="shared" si="5"/>
        <v>69868815</v>
      </c>
      <c r="P56" s="50">
        <f t="shared" si="5"/>
        <v>28202192</v>
      </c>
      <c r="Q56" s="50">
        <f t="shared" si="5"/>
        <v>55307703</v>
      </c>
      <c r="R56" s="50">
        <f t="shared" si="5"/>
        <v>153378710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255891896</v>
      </c>
      <c r="X56" s="50">
        <f t="shared" si="5"/>
        <v>264178886</v>
      </c>
      <c r="Y56" s="50">
        <f t="shared" si="5"/>
        <v>-8286990</v>
      </c>
      <c r="Z56" s="51">
        <f>+IF(X56&lt;&gt;0,+(Y56/X56)*100,0)</f>
        <v>-3.1368858145612744</v>
      </c>
      <c r="AA56" s="48">
        <f>SUM(AA53:AA55)</f>
        <v>276045728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361383939</v>
      </c>
      <c r="D59" s="65">
        <f>SUM(D56:D58)</f>
        <v>0</v>
      </c>
      <c r="E59" s="66">
        <f t="shared" si="6"/>
        <v>245624208</v>
      </c>
      <c r="F59" s="67">
        <f t="shared" si="6"/>
        <v>276045728</v>
      </c>
      <c r="G59" s="67">
        <f t="shared" si="6"/>
        <v>29439914</v>
      </c>
      <c r="H59" s="67">
        <f t="shared" si="6"/>
        <v>-5892417</v>
      </c>
      <c r="I59" s="67">
        <f t="shared" si="6"/>
        <v>32433855</v>
      </c>
      <c r="J59" s="67">
        <f t="shared" si="6"/>
        <v>55981352</v>
      </c>
      <c r="K59" s="67">
        <f t="shared" si="6"/>
        <v>47853398</v>
      </c>
      <c r="L59" s="67">
        <f t="shared" si="6"/>
        <v>15830678</v>
      </c>
      <c r="M59" s="67">
        <f t="shared" si="6"/>
        <v>-17152242</v>
      </c>
      <c r="N59" s="67">
        <f t="shared" si="6"/>
        <v>46531834</v>
      </c>
      <c r="O59" s="67">
        <f t="shared" si="6"/>
        <v>69868815</v>
      </c>
      <c r="P59" s="67">
        <f t="shared" si="6"/>
        <v>28202192</v>
      </c>
      <c r="Q59" s="67">
        <f t="shared" si="6"/>
        <v>55307703</v>
      </c>
      <c r="R59" s="67">
        <f t="shared" si="6"/>
        <v>153378710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255891896</v>
      </c>
      <c r="X59" s="67">
        <f t="shared" si="6"/>
        <v>264178886</v>
      </c>
      <c r="Y59" s="67">
        <f t="shared" si="6"/>
        <v>-8286990</v>
      </c>
      <c r="Z59" s="68">
        <f>+IF(X59&lt;&gt;0,+(Y59/X59)*100,0)</f>
        <v>-3.1368858145612744</v>
      </c>
      <c r="AA59" s="65">
        <f>SUM(AA56:AA58)</f>
        <v>276045728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779983813</v>
      </c>
      <c r="D6" s="20"/>
      <c r="E6" s="21">
        <v>913669187</v>
      </c>
      <c r="F6" s="22">
        <v>913669187</v>
      </c>
      <c r="G6" s="22">
        <v>77889802</v>
      </c>
      <c r="H6" s="22">
        <v>80207536</v>
      </c>
      <c r="I6" s="22">
        <v>88671593</v>
      </c>
      <c r="J6" s="22">
        <v>246768931</v>
      </c>
      <c r="K6" s="22">
        <v>69050571</v>
      </c>
      <c r="L6" s="22">
        <v>67882673</v>
      </c>
      <c r="M6" s="22">
        <v>68182831</v>
      </c>
      <c r="N6" s="22">
        <v>205116075</v>
      </c>
      <c r="O6" s="22">
        <v>62649117</v>
      </c>
      <c r="P6" s="22">
        <v>68042909</v>
      </c>
      <c r="Q6" s="22">
        <v>67688441</v>
      </c>
      <c r="R6" s="22">
        <v>198380467</v>
      </c>
      <c r="S6" s="22"/>
      <c r="T6" s="22"/>
      <c r="U6" s="22"/>
      <c r="V6" s="22"/>
      <c r="W6" s="22">
        <v>650265473</v>
      </c>
      <c r="X6" s="22">
        <v>651639862</v>
      </c>
      <c r="Y6" s="22">
        <v>-1374389</v>
      </c>
      <c r="Z6" s="23">
        <v>-0.21091235821297868</v>
      </c>
      <c r="AA6" s="20">
        <v>913669187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1870939</v>
      </c>
      <c r="D13" s="20"/>
      <c r="E13" s="21">
        <v>1838684</v>
      </c>
      <c r="F13" s="22">
        <v>1968227</v>
      </c>
      <c r="G13" s="22">
        <v>132793</v>
      </c>
      <c r="H13" s="22">
        <v>183956</v>
      </c>
      <c r="I13" s="22">
        <v>184438</v>
      </c>
      <c r="J13" s="22">
        <v>501187</v>
      </c>
      <c r="K13" s="22">
        <v>200962</v>
      </c>
      <c r="L13" s="22">
        <v>153728</v>
      </c>
      <c r="M13" s="22">
        <v>161326</v>
      </c>
      <c r="N13" s="22">
        <v>516016</v>
      </c>
      <c r="O13" s="22">
        <v>151194</v>
      </c>
      <c r="P13" s="22">
        <v>159652</v>
      </c>
      <c r="Q13" s="22">
        <v>137955</v>
      </c>
      <c r="R13" s="22">
        <v>448801</v>
      </c>
      <c r="S13" s="22"/>
      <c r="T13" s="22"/>
      <c r="U13" s="22"/>
      <c r="V13" s="22"/>
      <c r="W13" s="22">
        <v>1466004</v>
      </c>
      <c r="X13" s="22">
        <v>1360461</v>
      </c>
      <c r="Y13" s="22">
        <v>105543</v>
      </c>
      <c r="Z13" s="23">
        <v>7.7578850110366995</v>
      </c>
      <c r="AA13" s="20">
        <v>1968227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9667103</v>
      </c>
      <c r="D19" s="20"/>
      <c r="E19" s="21">
        <v>1043247</v>
      </c>
      <c r="F19" s="22">
        <v>2591503</v>
      </c>
      <c r="G19" s="22">
        <v>15079</v>
      </c>
      <c r="H19" s="22">
        <v>42536</v>
      </c>
      <c r="I19" s="22">
        <v>185325</v>
      </c>
      <c r="J19" s="22">
        <v>242940</v>
      </c>
      <c r="K19" s="22">
        <v>1070704</v>
      </c>
      <c r="L19" s="22">
        <v>53494</v>
      </c>
      <c r="M19" s="22">
        <v>7405963</v>
      </c>
      <c r="N19" s="22">
        <v>8530161</v>
      </c>
      <c r="O19" s="22">
        <v>121078</v>
      </c>
      <c r="P19" s="22">
        <v>81151</v>
      </c>
      <c r="Q19" s="22">
        <v>56841</v>
      </c>
      <c r="R19" s="22">
        <v>259070</v>
      </c>
      <c r="S19" s="22"/>
      <c r="T19" s="22"/>
      <c r="U19" s="22"/>
      <c r="V19" s="22"/>
      <c r="W19" s="22">
        <v>9032171</v>
      </c>
      <c r="X19" s="22">
        <v>313042</v>
      </c>
      <c r="Y19" s="22">
        <v>8719129</v>
      </c>
      <c r="Z19" s="23">
        <v>2785.2904722050075</v>
      </c>
      <c r="AA19" s="20">
        <v>2591503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37799077</v>
      </c>
      <c r="D25" s="20"/>
      <c r="E25" s="21">
        <v>39872694</v>
      </c>
      <c r="F25" s="22">
        <v>75486183</v>
      </c>
      <c r="G25" s="22">
        <v>16613672</v>
      </c>
      <c r="H25" s="22"/>
      <c r="I25" s="22"/>
      <c r="J25" s="22">
        <v>16613672</v>
      </c>
      <c r="K25" s="22"/>
      <c r="L25" s="22"/>
      <c r="M25" s="22">
        <v>9906407</v>
      </c>
      <c r="N25" s="22">
        <v>9906407</v>
      </c>
      <c r="O25" s="22"/>
      <c r="P25" s="22"/>
      <c r="Q25" s="22">
        <v>8667934</v>
      </c>
      <c r="R25" s="22">
        <v>8667934</v>
      </c>
      <c r="S25" s="22"/>
      <c r="T25" s="22"/>
      <c r="U25" s="22"/>
      <c r="V25" s="22"/>
      <c r="W25" s="22">
        <v>35188013</v>
      </c>
      <c r="X25" s="22">
        <v>33129860</v>
      </c>
      <c r="Y25" s="22">
        <v>2058153</v>
      </c>
      <c r="Z25" s="23">
        <v>6.2123806137424058</v>
      </c>
      <c r="AA25" s="20">
        <v>75486183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829320932</v>
      </c>
      <c r="D32" s="29">
        <f t="shared" ref="D32:Y32" si="0">SUM(D6:D31)</f>
        <v>0</v>
      </c>
      <c r="E32" s="30">
        <f t="shared" si="0"/>
        <v>956423812</v>
      </c>
      <c r="F32" s="31">
        <f t="shared" si="0"/>
        <v>993715100</v>
      </c>
      <c r="G32" s="31">
        <f t="shared" si="0"/>
        <v>94651346</v>
      </c>
      <c r="H32" s="31">
        <f t="shared" si="0"/>
        <v>80434028</v>
      </c>
      <c r="I32" s="31">
        <f t="shared" si="0"/>
        <v>89041356</v>
      </c>
      <c r="J32" s="31">
        <f t="shared" si="0"/>
        <v>264126730</v>
      </c>
      <c r="K32" s="31">
        <f t="shared" si="0"/>
        <v>70322237</v>
      </c>
      <c r="L32" s="31">
        <f t="shared" si="0"/>
        <v>68089895</v>
      </c>
      <c r="M32" s="31">
        <f t="shared" si="0"/>
        <v>85656527</v>
      </c>
      <c r="N32" s="31">
        <f t="shared" si="0"/>
        <v>224068659</v>
      </c>
      <c r="O32" s="31">
        <f t="shared" si="0"/>
        <v>62921389</v>
      </c>
      <c r="P32" s="31">
        <f t="shared" si="0"/>
        <v>68283712</v>
      </c>
      <c r="Q32" s="31">
        <f t="shared" si="0"/>
        <v>76551171</v>
      </c>
      <c r="R32" s="31">
        <f t="shared" si="0"/>
        <v>207756272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695951661</v>
      </c>
      <c r="X32" s="31">
        <f t="shared" si="0"/>
        <v>686443225</v>
      </c>
      <c r="Y32" s="31">
        <f t="shared" si="0"/>
        <v>9508436</v>
      </c>
      <c r="Z32" s="32">
        <f>+IF(X32&lt;&gt;0,+(Y32/X32)*100,0)</f>
        <v>1.3851744257509424</v>
      </c>
      <c r="AA32" s="29">
        <f>SUM(AA6:AA31)</f>
        <v>993715100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38560259</v>
      </c>
      <c r="D34" s="20"/>
      <c r="E34" s="21">
        <v>41019288</v>
      </c>
      <c r="F34" s="22">
        <v>36687487</v>
      </c>
      <c r="G34" s="22"/>
      <c r="H34" s="22"/>
      <c r="I34" s="22"/>
      <c r="J34" s="22"/>
      <c r="K34" s="22">
        <v>9969204</v>
      </c>
      <c r="L34" s="22"/>
      <c r="M34" s="22"/>
      <c r="N34" s="22">
        <v>9969204</v>
      </c>
      <c r="O34" s="22">
        <v>14431174</v>
      </c>
      <c r="P34" s="22">
        <v>3420793</v>
      </c>
      <c r="Q34" s="22">
        <v>2453831</v>
      </c>
      <c r="R34" s="22">
        <v>20305798</v>
      </c>
      <c r="S34" s="22"/>
      <c r="T34" s="22"/>
      <c r="U34" s="22"/>
      <c r="V34" s="22"/>
      <c r="W34" s="22">
        <v>30275002</v>
      </c>
      <c r="X34" s="22">
        <v>25255377</v>
      </c>
      <c r="Y34" s="22">
        <v>5019625</v>
      </c>
      <c r="Z34" s="23">
        <v>19.875470479019182</v>
      </c>
      <c r="AA34" s="20">
        <v>36687487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521011668</v>
      </c>
      <c r="D36" s="20"/>
      <c r="E36" s="21">
        <v>636392814</v>
      </c>
      <c r="F36" s="22">
        <v>636392814</v>
      </c>
      <c r="G36" s="22">
        <v>60862881</v>
      </c>
      <c r="H36" s="22">
        <v>70616568</v>
      </c>
      <c r="I36" s="22">
        <v>78038868</v>
      </c>
      <c r="J36" s="22">
        <v>209518317</v>
      </c>
      <c r="K36" s="22">
        <v>45900295</v>
      </c>
      <c r="L36" s="22">
        <v>45448735</v>
      </c>
      <c r="M36" s="22">
        <v>41955659</v>
      </c>
      <c r="N36" s="22">
        <v>133304689</v>
      </c>
      <c r="O36" s="22">
        <v>39306866</v>
      </c>
      <c r="P36" s="22">
        <v>44112637</v>
      </c>
      <c r="Q36" s="22">
        <v>44283930</v>
      </c>
      <c r="R36" s="22">
        <v>127703433</v>
      </c>
      <c r="S36" s="22"/>
      <c r="T36" s="22"/>
      <c r="U36" s="22"/>
      <c r="V36" s="22"/>
      <c r="W36" s="22">
        <v>470526439</v>
      </c>
      <c r="X36" s="22">
        <v>381344965</v>
      </c>
      <c r="Y36" s="22">
        <v>89181474</v>
      </c>
      <c r="Z36" s="23">
        <v>23.386036839374555</v>
      </c>
      <c r="AA36" s="20">
        <v>636392814</v>
      </c>
    </row>
    <row r="37" spans="1:27" ht="13.5" x14ac:dyDescent="0.25">
      <c r="A37" s="19" t="s">
        <v>63</v>
      </c>
      <c r="B37" s="15" t="s">
        <v>32</v>
      </c>
      <c r="C37" s="20">
        <v>9611275</v>
      </c>
      <c r="D37" s="20"/>
      <c r="E37" s="21">
        <v>8918782</v>
      </c>
      <c r="F37" s="22">
        <v>6839148</v>
      </c>
      <c r="G37" s="22">
        <v>379888</v>
      </c>
      <c r="H37" s="22">
        <v>466766</v>
      </c>
      <c r="I37" s="22">
        <v>97796</v>
      </c>
      <c r="J37" s="22">
        <v>944450</v>
      </c>
      <c r="K37" s="22">
        <v>658616</v>
      </c>
      <c r="L37" s="22">
        <v>1347779</v>
      </c>
      <c r="M37" s="22">
        <v>124569</v>
      </c>
      <c r="N37" s="22">
        <v>2130964</v>
      </c>
      <c r="O37" s="22">
        <v>1298779</v>
      </c>
      <c r="P37" s="22">
        <v>731413</v>
      </c>
      <c r="Q37" s="22">
        <v>848080</v>
      </c>
      <c r="R37" s="22">
        <v>2878272</v>
      </c>
      <c r="S37" s="22"/>
      <c r="T37" s="22"/>
      <c r="U37" s="22"/>
      <c r="V37" s="22"/>
      <c r="W37" s="22">
        <v>5953686</v>
      </c>
      <c r="X37" s="22">
        <v>4603746</v>
      </c>
      <c r="Y37" s="22">
        <v>1349940</v>
      </c>
      <c r="Z37" s="23">
        <v>29.322642908622676</v>
      </c>
      <c r="AA37" s="20">
        <v>6839148</v>
      </c>
    </row>
    <row r="38" spans="1:27" ht="13.5" x14ac:dyDescent="0.25">
      <c r="A38" s="19" t="s">
        <v>64</v>
      </c>
      <c r="B38" s="15" t="s">
        <v>32</v>
      </c>
      <c r="C38" s="20">
        <v>-855738</v>
      </c>
      <c r="D38" s="20"/>
      <c r="E38" s="21">
        <v>1686600</v>
      </c>
      <c r="F38" s="22">
        <v>834560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834560</v>
      </c>
    </row>
    <row r="39" spans="1:27" ht="13.5" x14ac:dyDescent="0.25">
      <c r="A39" s="19" t="s">
        <v>65</v>
      </c>
      <c r="B39" s="15" t="s">
        <v>32</v>
      </c>
      <c r="C39" s="20">
        <v>50891437</v>
      </c>
      <c r="D39" s="20"/>
      <c r="E39" s="21">
        <v>42001730</v>
      </c>
      <c r="F39" s="22">
        <v>38588453</v>
      </c>
      <c r="G39" s="22"/>
      <c r="H39" s="22">
        <v>5160257</v>
      </c>
      <c r="I39" s="22">
        <v>9848470</v>
      </c>
      <c r="J39" s="22">
        <v>15008727</v>
      </c>
      <c r="K39" s="22">
        <v>4693613</v>
      </c>
      <c r="L39" s="22">
        <v>1839</v>
      </c>
      <c r="M39" s="22"/>
      <c r="N39" s="22">
        <v>4695452</v>
      </c>
      <c r="O39" s="22"/>
      <c r="P39" s="22">
        <v>9475611</v>
      </c>
      <c r="Q39" s="22"/>
      <c r="R39" s="22">
        <v>9475611</v>
      </c>
      <c r="S39" s="22"/>
      <c r="T39" s="22"/>
      <c r="U39" s="22"/>
      <c r="V39" s="22"/>
      <c r="W39" s="22">
        <v>29179790</v>
      </c>
      <c r="X39" s="22"/>
      <c r="Y39" s="22">
        <v>29179790</v>
      </c>
      <c r="Z39" s="23"/>
      <c r="AA39" s="20">
        <v>38588453</v>
      </c>
    </row>
    <row r="40" spans="1:27" ht="13.5" x14ac:dyDescent="0.25">
      <c r="A40" s="19" t="s">
        <v>40</v>
      </c>
      <c r="B40" s="15" t="s">
        <v>32</v>
      </c>
      <c r="C40" s="20">
        <v>7623166</v>
      </c>
      <c r="D40" s="20"/>
      <c r="E40" s="21">
        <v>6848131</v>
      </c>
      <c r="F40" s="22">
        <v>6590124</v>
      </c>
      <c r="G40" s="22"/>
      <c r="H40" s="22"/>
      <c r="I40" s="22"/>
      <c r="J40" s="22"/>
      <c r="K40" s="22"/>
      <c r="L40" s="22"/>
      <c r="M40" s="22">
        <v>4151645</v>
      </c>
      <c r="N40" s="22">
        <v>4151645</v>
      </c>
      <c r="O40" s="22"/>
      <c r="P40" s="22"/>
      <c r="Q40" s="22"/>
      <c r="R40" s="22"/>
      <c r="S40" s="22"/>
      <c r="T40" s="22"/>
      <c r="U40" s="22"/>
      <c r="V40" s="22"/>
      <c r="W40" s="22">
        <v>4151645</v>
      </c>
      <c r="X40" s="22">
        <v>2745885</v>
      </c>
      <c r="Y40" s="22">
        <v>1405760</v>
      </c>
      <c r="Z40" s="23">
        <v>51.195152018383872</v>
      </c>
      <c r="AA40" s="20">
        <v>6590124</v>
      </c>
    </row>
    <row r="41" spans="1:27" ht="13.5" x14ac:dyDescent="0.25">
      <c r="A41" s="19" t="s">
        <v>66</v>
      </c>
      <c r="B41" s="15" t="s">
        <v>32</v>
      </c>
      <c r="C41" s="20">
        <v>15511885</v>
      </c>
      <c r="D41" s="20"/>
      <c r="E41" s="21">
        <v>24225626</v>
      </c>
      <c r="F41" s="22">
        <v>22131971</v>
      </c>
      <c r="G41" s="22"/>
      <c r="H41" s="22">
        <v>192580</v>
      </c>
      <c r="I41" s="22">
        <v>108016</v>
      </c>
      <c r="J41" s="22">
        <v>300596</v>
      </c>
      <c r="K41" s="22">
        <v>1020242</v>
      </c>
      <c r="L41" s="22">
        <v>1892730</v>
      </c>
      <c r="M41" s="22">
        <v>406824</v>
      </c>
      <c r="N41" s="22">
        <v>3319796</v>
      </c>
      <c r="O41" s="22">
        <v>565157</v>
      </c>
      <c r="P41" s="22">
        <v>1078525</v>
      </c>
      <c r="Q41" s="22">
        <v>737650</v>
      </c>
      <c r="R41" s="22">
        <v>2381332</v>
      </c>
      <c r="S41" s="22"/>
      <c r="T41" s="22"/>
      <c r="U41" s="22"/>
      <c r="V41" s="22"/>
      <c r="W41" s="22">
        <v>6001724</v>
      </c>
      <c r="X41" s="22">
        <v>9632141</v>
      </c>
      <c r="Y41" s="22">
        <v>-3630417</v>
      </c>
      <c r="Z41" s="23">
        <v>-37.690654652999783</v>
      </c>
      <c r="AA41" s="20">
        <v>22131971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153724</v>
      </c>
      <c r="D43" s="20"/>
      <c r="E43" s="21">
        <v>408000</v>
      </c>
      <c r="F43" s="22">
        <v>165440</v>
      </c>
      <c r="G43" s="22"/>
      <c r="H43" s="22">
        <v>4751</v>
      </c>
      <c r="I43" s="22"/>
      <c r="J43" s="22">
        <v>4751</v>
      </c>
      <c r="K43" s="22">
        <v>1</v>
      </c>
      <c r="L43" s="22">
        <v>1295</v>
      </c>
      <c r="M43" s="22"/>
      <c r="N43" s="22">
        <v>1296</v>
      </c>
      <c r="O43" s="22"/>
      <c r="P43" s="22"/>
      <c r="Q43" s="22">
        <v>359</v>
      </c>
      <c r="R43" s="22">
        <v>359</v>
      </c>
      <c r="S43" s="22"/>
      <c r="T43" s="22"/>
      <c r="U43" s="22"/>
      <c r="V43" s="22"/>
      <c r="W43" s="22">
        <v>6406</v>
      </c>
      <c r="X43" s="22">
        <v>73687</v>
      </c>
      <c r="Y43" s="22">
        <v>-67281</v>
      </c>
      <c r="Z43" s="23">
        <v>-91.306471969275449</v>
      </c>
      <c r="AA43" s="20">
        <v>165440</v>
      </c>
    </row>
    <row r="44" spans="1:27" ht="13.5" x14ac:dyDescent="0.25">
      <c r="A44" s="19" t="s">
        <v>69</v>
      </c>
      <c r="B44" s="15" t="s">
        <v>32</v>
      </c>
      <c r="C44" s="20">
        <v>7244801</v>
      </c>
      <c r="D44" s="20"/>
      <c r="E44" s="21">
        <v>7173452</v>
      </c>
      <c r="F44" s="22">
        <v>6881648</v>
      </c>
      <c r="G44" s="22">
        <v>62422</v>
      </c>
      <c r="H44" s="22">
        <v>413169</v>
      </c>
      <c r="I44" s="22">
        <v>465337</v>
      </c>
      <c r="J44" s="22">
        <v>940928</v>
      </c>
      <c r="K44" s="22">
        <v>761424</v>
      </c>
      <c r="L44" s="22">
        <v>730429</v>
      </c>
      <c r="M44" s="22">
        <v>267428</v>
      </c>
      <c r="N44" s="22">
        <v>1759281</v>
      </c>
      <c r="O44" s="22">
        <v>839099</v>
      </c>
      <c r="P44" s="22">
        <v>908185</v>
      </c>
      <c r="Q44" s="22">
        <v>779876</v>
      </c>
      <c r="R44" s="22">
        <v>2527160</v>
      </c>
      <c r="S44" s="22"/>
      <c r="T44" s="22"/>
      <c r="U44" s="22"/>
      <c r="V44" s="22"/>
      <c r="W44" s="22">
        <v>5227369</v>
      </c>
      <c r="X44" s="22">
        <v>2280610</v>
      </c>
      <c r="Y44" s="22">
        <v>2946759</v>
      </c>
      <c r="Z44" s="23">
        <v>129.20924664892289</v>
      </c>
      <c r="AA44" s="20">
        <v>6881648</v>
      </c>
    </row>
    <row r="45" spans="1:27" ht="13.5" x14ac:dyDescent="0.25">
      <c r="A45" s="19" t="s">
        <v>70</v>
      </c>
      <c r="B45" s="15" t="s">
        <v>32</v>
      </c>
      <c r="C45" s="20">
        <v>119869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649872346</v>
      </c>
      <c r="D47" s="29">
        <f t="shared" ref="D47:Y47" si="1">SUM(D34:D46)</f>
        <v>0</v>
      </c>
      <c r="E47" s="30">
        <f t="shared" si="1"/>
        <v>768674423</v>
      </c>
      <c r="F47" s="31">
        <f t="shared" si="1"/>
        <v>755111645</v>
      </c>
      <c r="G47" s="31">
        <f t="shared" si="1"/>
        <v>61305191</v>
      </c>
      <c r="H47" s="31">
        <f t="shared" si="1"/>
        <v>76854091</v>
      </c>
      <c r="I47" s="31">
        <f t="shared" si="1"/>
        <v>88558487</v>
      </c>
      <c r="J47" s="31">
        <f t="shared" si="1"/>
        <v>226717769</v>
      </c>
      <c r="K47" s="31">
        <f t="shared" si="1"/>
        <v>63003395</v>
      </c>
      <c r="L47" s="31">
        <f t="shared" si="1"/>
        <v>49422807</v>
      </c>
      <c r="M47" s="31">
        <f t="shared" si="1"/>
        <v>46906125</v>
      </c>
      <c r="N47" s="31">
        <f t="shared" si="1"/>
        <v>159332327</v>
      </c>
      <c r="O47" s="31">
        <f t="shared" si="1"/>
        <v>56441075</v>
      </c>
      <c r="P47" s="31">
        <f t="shared" si="1"/>
        <v>59727164</v>
      </c>
      <c r="Q47" s="31">
        <f t="shared" si="1"/>
        <v>49103726</v>
      </c>
      <c r="R47" s="31">
        <f t="shared" si="1"/>
        <v>165271965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551322061</v>
      </c>
      <c r="X47" s="31">
        <f t="shared" si="1"/>
        <v>425936411</v>
      </c>
      <c r="Y47" s="31">
        <f t="shared" si="1"/>
        <v>125385650</v>
      </c>
      <c r="Z47" s="32">
        <f>+IF(X47&lt;&gt;0,+(Y47/X47)*100,0)</f>
        <v>29.437645329645228</v>
      </c>
      <c r="AA47" s="29">
        <f>SUM(AA34:AA46)</f>
        <v>755111645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179448586</v>
      </c>
      <c r="D48" s="39">
        <f t="shared" si="2"/>
        <v>0</v>
      </c>
      <c r="E48" s="40">
        <f t="shared" si="2"/>
        <v>187749389</v>
      </c>
      <c r="F48" s="41">
        <f t="shared" si="2"/>
        <v>238603455</v>
      </c>
      <c r="G48" s="41">
        <f t="shared" si="2"/>
        <v>33346155</v>
      </c>
      <c r="H48" s="41">
        <f t="shared" si="2"/>
        <v>3579937</v>
      </c>
      <c r="I48" s="41">
        <f t="shared" si="2"/>
        <v>482869</v>
      </c>
      <c r="J48" s="41">
        <f t="shared" si="2"/>
        <v>37408961</v>
      </c>
      <c r="K48" s="41">
        <f t="shared" si="2"/>
        <v>7318842</v>
      </c>
      <c r="L48" s="41">
        <f t="shared" si="2"/>
        <v>18667088</v>
      </c>
      <c r="M48" s="41">
        <f t="shared" si="2"/>
        <v>38750402</v>
      </c>
      <c r="N48" s="41">
        <f t="shared" si="2"/>
        <v>64736332</v>
      </c>
      <c r="O48" s="41">
        <f t="shared" si="2"/>
        <v>6480314</v>
      </c>
      <c r="P48" s="41">
        <f t="shared" si="2"/>
        <v>8556548</v>
      </c>
      <c r="Q48" s="41">
        <f t="shared" si="2"/>
        <v>27447445</v>
      </c>
      <c r="R48" s="41">
        <f t="shared" si="2"/>
        <v>42484307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144629600</v>
      </c>
      <c r="X48" s="41">
        <f t="shared" si="2"/>
        <v>260506814</v>
      </c>
      <c r="Y48" s="41">
        <f t="shared" si="2"/>
        <v>-115877214</v>
      </c>
      <c r="Z48" s="42">
        <f>+IF(X48&lt;&gt;0,+(Y48/X48)*100,0)</f>
        <v>-44.481452220286258</v>
      </c>
      <c r="AA48" s="39">
        <f>+AA32-AA47</f>
        <v>238603455</v>
      </c>
    </row>
    <row r="49" spans="1:27" ht="25.5" x14ac:dyDescent="0.25">
      <c r="A49" s="43" t="s">
        <v>74</v>
      </c>
      <c r="B49" s="15" t="s">
        <v>32</v>
      </c>
      <c r="C49" s="20">
        <v>28701855</v>
      </c>
      <c r="D49" s="20"/>
      <c r="E49" s="21">
        <v>22750000</v>
      </c>
      <c r="F49" s="22">
        <v>28917191</v>
      </c>
      <c r="G49" s="22"/>
      <c r="H49" s="22"/>
      <c r="I49" s="22">
        <v>1146895</v>
      </c>
      <c r="J49" s="22">
        <v>1146895</v>
      </c>
      <c r="K49" s="22">
        <v>2280660</v>
      </c>
      <c r="L49" s="22">
        <v>3758368</v>
      </c>
      <c r="M49" s="22"/>
      <c r="N49" s="22">
        <v>6039028</v>
      </c>
      <c r="O49" s="22"/>
      <c r="P49" s="22"/>
      <c r="Q49" s="22">
        <v>3570434</v>
      </c>
      <c r="R49" s="22">
        <v>3570434</v>
      </c>
      <c r="S49" s="22"/>
      <c r="T49" s="22"/>
      <c r="U49" s="22"/>
      <c r="V49" s="22"/>
      <c r="W49" s="22">
        <v>10756357</v>
      </c>
      <c r="X49" s="22">
        <v>6976584</v>
      </c>
      <c r="Y49" s="22">
        <v>3779773</v>
      </c>
      <c r="Z49" s="23">
        <v>54.177990259989706</v>
      </c>
      <c r="AA49" s="20">
        <v>28917191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208150441</v>
      </c>
      <c r="D51" s="48">
        <f t="shared" si="3"/>
        <v>0</v>
      </c>
      <c r="E51" s="49">
        <f t="shared" si="3"/>
        <v>210499389</v>
      </c>
      <c r="F51" s="50">
        <f t="shared" si="3"/>
        <v>267520646</v>
      </c>
      <c r="G51" s="50">
        <f t="shared" si="3"/>
        <v>33346155</v>
      </c>
      <c r="H51" s="50">
        <f t="shared" si="3"/>
        <v>3579937</v>
      </c>
      <c r="I51" s="50">
        <f t="shared" si="3"/>
        <v>1629764</v>
      </c>
      <c r="J51" s="50">
        <f t="shared" si="3"/>
        <v>38555856</v>
      </c>
      <c r="K51" s="50">
        <f t="shared" si="3"/>
        <v>9599502</v>
      </c>
      <c r="L51" s="50">
        <f t="shared" si="3"/>
        <v>22425456</v>
      </c>
      <c r="M51" s="50">
        <f t="shared" si="3"/>
        <v>38750402</v>
      </c>
      <c r="N51" s="50">
        <f t="shared" si="3"/>
        <v>70775360</v>
      </c>
      <c r="O51" s="50">
        <f t="shared" si="3"/>
        <v>6480314</v>
      </c>
      <c r="P51" s="50">
        <f t="shared" si="3"/>
        <v>8556548</v>
      </c>
      <c r="Q51" s="50">
        <f t="shared" si="3"/>
        <v>31017879</v>
      </c>
      <c r="R51" s="50">
        <f t="shared" si="3"/>
        <v>46054741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155385957</v>
      </c>
      <c r="X51" s="50">
        <f t="shared" si="3"/>
        <v>267483398</v>
      </c>
      <c r="Y51" s="50">
        <f t="shared" si="3"/>
        <v>-112097441</v>
      </c>
      <c r="Z51" s="51">
        <f>+IF(X51&lt;&gt;0,+(Y51/X51)*100,0)</f>
        <v>-41.908186391441014</v>
      </c>
      <c r="AA51" s="48">
        <f>SUM(AA48:AA50)</f>
        <v>267520646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208150441</v>
      </c>
      <c r="D53" s="54">
        <f>+D51-D52</f>
        <v>0</v>
      </c>
      <c r="E53" s="55">
        <f t="shared" si="4"/>
        <v>210499389</v>
      </c>
      <c r="F53" s="56">
        <f t="shared" si="4"/>
        <v>267520646</v>
      </c>
      <c r="G53" s="56">
        <f t="shared" si="4"/>
        <v>33346155</v>
      </c>
      <c r="H53" s="56">
        <f t="shared" si="4"/>
        <v>3579937</v>
      </c>
      <c r="I53" s="56">
        <f t="shared" si="4"/>
        <v>1629764</v>
      </c>
      <c r="J53" s="56">
        <f t="shared" si="4"/>
        <v>38555856</v>
      </c>
      <c r="K53" s="56">
        <f t="shared" si="4"/>
        <v>9599502</v>
      </c>
      <c r="L53" s="56">
        <f t="shared" si="4"/>
        <v>22425456</v>
      </c>
      <c r="M53" s="56">
        <f t="shared" si="4"/>
        <v>38750402</v>
      </c>
      <c r="N53" s="56">
        <f t="shared" si="4"/>
        <v>70775360</v>
      </c>
      <c r="O53" s="56">
        <f t="shared" si="4"/>
        <v>6480314</v>
      </c>
      <c r="P53" s="56">
        <f t="shared" si="4"/>
        <v>8556548</v>
      </c>
      <c r="Q53" s="56">
        <f t="shared" si="4"/>
        <v>31017879</v>
      </c>
      <c r="R53" s="56">
        <f t="shared" si="4"/>
        <v>46054741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155385957</v>
      </c>
      <c r="X53" s="56">
        <f t="shared" si="4"/>
        <v>267483398</v>
      </c>
      <c r="Y53" s="56">
        <f t="shared" si="4"/>
        <v>-112097441</v>
      </c>
      <c r="Z53" s="57">
        <f>+IF(X53&lt;&gt;0,+(Y53/X53)*100,0)</f>
        <v>-41.908186391441014</v>
      </c>
      <c r="AA53" s="54">
        <f>+AA51-AA52</f>
        <v>267520646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208150441</v>
      </c>
      <c r="D56" s="48">
        <f>SUM(D53:D55)</f>
        <v>0</v>
      </c>
      <c r="E56" s="49">
        <f t="shared" si="5"/>
        <v>210499389</v>
      </c>
      <c r="F56" s="50">
        <f t="shared" si="5"/>
        <v>267520646</v>
      </c>
      <c r="G56" s="50">
        <f t="shared" si="5"/>
        <v>33346155</v>
      </c>
      <c r="H56" s="50">
        <f t="shared" si="5"/>
        <v>3579937</v>
      </c>
      <c r="I56" s="50">
        <f t="shared" si="5"/>
        <v>1629764</v>
      </c>
      <c r="J56" s="50">
        <f t="shared" si="5"/>
        <v>38555856</v>
      </c>
      <c r="K56" s="50">
        <f t="shared" si="5"/>
        <v>9599502</v>
      </c>
      <c r="L56" s="50">
        <f t="shared" si="5"/>
        <v>22425456</v>
      </c>
      <c r="M56" s="50">
        <f t="shared" si="5"/>
        <v>38750402</v>
      </c>
      <c r="N56" s="50">
        <f t="shared" si="5"/>
        <v>70775360</v>
      </c>
      <c r="O56" s="50">
        <f t="shared" si="5"/>
        <v>6480314</v>
      </c>
      <c r="P56" s="50">
        <f t="shared" si="5"/>
        <v>8556548</v>
      </c>
      <c r="Q56" s="50">
        <f t="shared" si="5"/>
        <v>31017879</v>
      </c>
      <c r="R56" s="50">
        <f t="shared" si="5"/>
        <v>46054741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155385957</v>
      </c>
      <c r="X56" s="50">
        <f t="shared" si="5"/>
        <v>267483398</v>
      </c>
      <c r="Y56" s="50">
        <f t="shared" si="5"/>
        <v>-112097441</v>
      </c>
      <c r="Z56" s="51">
        <f>+IF(X56&lt;&gt;0,+(Y56/X56)*100,0)</f>
        <v>-41.908186391441014</v>
      </c>
      <c r="AA56" s="48">
        <f>SUM(AA53:AA55)</f>
        <v>267520646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208150441</v>
      </c>
      <c r="D59" s="65">
        <f>SUM(D56:D58)</f>
        <v>0</v>
      </c>
      <c r="E59" s="66">
        <f t="shared" si="6"/>
        <v>210499389</v>
      </c>
      <c r="F59" s="67">
        <f t="shared" si="6"/>
        <v>267520646</v>
      </c>
      <c r="G59" s="67">
        <f t="shared" si="6"/>
        <v>33346155</v>
      </c>
      <c r="H59" s="67">
        <f t="shared" si="6"/>
        <v>3579937</v>
      </c>
      <c r="I59" s="67">
        <f t="shared" si="6"/>
        <v>1629764</v>
      </c>
      <c r="J59" s="67">
        <f t="shared" si="6"/>
        <v>38555856</v>
      </c>
      <c r="K59" s="67">
        <f t="shared" si="6"/>
        <v>9599502</v>
      </c>
      <c r="L59" s="67">
        <f t="shared" si="6"/>
        <v>22425456</v>
      </c>
      <c r="M59" s="67">
        <f t="shared" si="6"/>
        <v>38750402</v>
      </c>
      <c r="N59" s="67">
        <f t="shared" si="6"/>
        <v>70775360</v>
      </c>
      <c r="O59" s="67">
        <f t="shared" si="6"/>
        <v>6480314</v>
      </c>
      <c r="P59" s="67">
        <f t="shared" si="6"/>
        <v>8556548</v>
      </c>
      <c r="Q59" s="67">
        <f t="shared" si="6"/>
        <v>31017879</v>
      </c>
      <c r="R59" s="67">
        <f t="shared" si="6"/>
        <v>46054741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155385957</v>
      </c>
      <c r="X59" s="67">
        <f t="shared" si="6"/>
        <v>267483398</v>
      </c>
      <c r="Y59" s="67">
        <f t="shared" si="6"/>
        <v>-112097441</v>
      </c>
      <c r="Z59" s="68">
        <f>+IF(X59&lt;&gt;0,+(Y59/X59)*100,0)</f>
        <v>-41.908186391441014</v>
      </c>
      <c r="AA59" s="65">
        <f>SUM(AA56:AA58)</f>
        <v>267520646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916375824</v>
      </c>
      <c r="F6" s="22">
        <v>903642721</v>
      </c>
      <c r="G6" s="22">
        <v>78135216</v>
      </c>
      <c r="H6" s="22">
        <v>44719593</v>
      </c>
      <c r="I6" s="22">
        <v>101680013</v>
      </c>
      <c r="J6" s="22">
        <v>224534822</v>
      </c>
      <c r="K6" s="22">
        <v>42817466</v>
      </c>
      <c r="L6" s="22">
        <v>72762600</v>
      </c>
      <c r="M6" s="22">
        <v>75548171</v>
      </c>
      <c r="N6" s="22">
        <v>191128237</v>
      </c>
      <c r="O6" s="22">
        <v>72249751</v>
      </c>
      <c r="P6" s="22">
        <v>70666968</v>
      </c>
      <c r="Q6" s="22">
        <v>76042577</v>
      </c>
      <c r="R6" s="22">
        <v>218959296</v>
      </c>
      <c r="S6" s="22"/>
      <c r="T6" s="22"/>
      <c r="U6" s="22"/>
      <c r="V6" s="22"/>
      <c r="W6" s="22">
        <v>634622355</v>
      </c>
      <c r="X6" s="22">
        <v>903389488</v>
      </c>
      <c r="Y6" s="22">
        <v>-268767133</v>
      </c>
      <c r="Z6" s="23">
        <v>-29.750969716840451</v>
      </c>
      <c r="AA6" s="20">
        <v>903642721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47700</v>
      </c>
      <c r="F10" s="22">
        <v>47700</v>
      </c>
      <c r="G10" s="22"/>
      <c r="H10" s="22">
        <v>24600</v>
      </c>
      <c r="I10" s="22">
        <v>6240</v>
      </c>
      <c r="J10" s="22">
        <v>30840</v>
      </c>
      <c r="K10" s="22">
        <v>12595</v>
      </c>
      <c r="L10" s="22">
        <v>21595</v>
      </c>
      <c r="M10" s="22">
        <v>8679</v>
      </c>
      <c r="N10" s="22">
        <v>42869</v>
      </c>
      <c r="O10" s="22">
        <v>780</v>
      </c>
      <c r="P10" s="22">
        <v>46752</v>
      </c>
      <c r="Q10" s="22">
        <v>26764</v>
      </c>
      <c r="R10" s="22">
        <v>74296</v>
      </c>
      <c r="S10" s="22"/>
      <c r="T10" s="22"/>
      <c r="U10" s="22"/>
      <c r="V10" s="22"/>
      <c r="W10" s="22">
        <v>148005</v>
      </c>
      <c r="X10" s="22">
        <v>36000</v>
      </c>
      <c r="Y10" s="22">
        <v>112005</v>
      </c>
      <c r="Z10" s="23">
        <v>311.125</v>
      </c>
      <c r="AA10" s="20">
        <v>47700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5694070</v>
      </c>
      <c r="F13" s="22">
        <v>1689380</v>
      </c>
      <c r="G13" s="22">
        <v>106863</v>
      </c>
      <c r="H13" s="22">
        <v>148117</v>
      </c>
      <c r="I13" s="22">
        <v>142705</v>
      </c>
      <c r="J13" s="22">
        <v>397685</v>
      </c>
      <c r="K13" s="22">
        <v>151878</v>
      </c>
      <c r="L13" s="22">
        <v>127216</v>
      </c>
      <c r="M13" s="22">
        <v>134242</v>
      </c>
      <c r="N13" s="22">
        <v>413336</v>
      </c>
      <c r="O13" s="22">
        <v>173173</v>
      </c>
      <c r="P13" s="22">
        <v>159964</v>
      </c>
      <c r="Q13" s="22">
        <v>210568</v>
      </c>
      <c r="R13" s="22">
        <v>543705</v>
      </c>
      <c r="S13" s="22"/>
      <c r="T13" s="22"/>
      <c r="U13" s="22"/>
      <c r="V13" s="22"/>
      <c r="W13" s="22">
        <v>1354726</v>
      </c>
      <c r="X13" s="22">
        <v>1689380</v>
      </c>
      <c r="Y13" s="22">
        <v>-334654</v>
      </c>
      <c r="Z13" s="23">
        <v>-19.809279143827911</v>
      </c>
      <c r="AA13" s="20">
        <v>1689380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26500</v>
      </c>
      <c r="F17" s="22">
        <v>26500</v>
      </c>
      <c r="G17" s="22"/>
      <c r="H17" s="22"/>
      <c r="I17" s="22"/>
      <c r="J17" s="22"/>
      <c r="K17" s="22">
        <v>17307</v>
      </c>
      <c r="L17" s="22"/>
      <c r="M17" s="22"/>
      <c r="N17" s="22">
        <v>17307</v>
      </c>
      <c r="O17" s="22"/>
      <c r="P17" s="22"/>
      <c r="Q17" s="22"/>
      <c r="R17" s="22"/>
      <c r="S17" s="22"/>
      <c r="T17" s="22"/>
      <c r="U17" s="22"/>
      <c r="V17" s="22"/>
      <c r="W17" s="22">
        <v>17307</v>
      </c>
      <c r="X17" s="22">
        <v>19800</v>
      </c>
      <c r="Y17" s="22">
        <v>-2493</v>
      </c>
      <c r="Z17" s="23">
        <v>-12.590909090909092</v>
      </c>
      <c r="AA17" s="20">
        <v>26500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7852900</v>
      </c>
      <c r="F19" s="22">
        <v>13852900</v>
      </c>
      <c r="G19" s="22">
        <v>4351674</v>
      </c>
      <c r="H19" s="22">
        <v>1983273</v>
      </c>
      <c r="I19" s="22">
        <v>518927</v>
      </c>
      <c r="J19" s="22">
        <v>6853874</v>
      </c>
      <c r="K19" s="22">
        <v>584013</v>
      </c>
      <c r="L19" s="22">
        <v>3069030</v>
      </c>
      <c r="M19" s="22">
        <v>1020243</v>
      </c>
      <c r="N19" s="22">
        <v>4673286</v>
      </c>
      <c r="O19" s="22">
        <v>1353815</v>
      </c>
      <c r="P19" s="22">
        <v>1473810</v>
      </c>
      <c r="Q19" s="22">
        <v>807226</v>
      </c>
      <c r="R19" s="22">
        <v>3634851</v>
      </c>
      <c r="S19" s="22"/>
      <c r="T19" s="22"/>
      <c r="U19" s="22"/>
      <c r="V19" s="22"/>
      <c r="W19" s="22">
        <v>15162011</v>
      </c>
      <c r="X19" s="22">
        <v>13852900</v>
      </c>
      <c r="Y19" s="22">
        <v>1309111</v>
      </c>
      <c r="Z19" s="23">
        <v>9.4500862635260496</v>
      </c>
      <c r="AA19" s="20">
        <v>13852900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198700</v>
      </c>
      <c r="F23" s="22">
        <v>198700</v>
      </c>
      <c r="G23" s="22">
        <v>20411</v>
      </c>
      <c r="H23" s="22">
        <v>28984</v>
      </c>
      <c r="I23" s="22">
        <v>13999</v>
      </c>
      <c r="J23" s="22">
        <v>63394</v>
      </c>
      <c r="K23" s="22">
        <v>25101</v>
      </c>
      <c r="L23" s="22">
        <v>26310</v>
      </c>
      <c r="M23" s="22">
        <v>34787</v>
      </c>
      <c r="N23" s="22">
        <v>86198</v>
      </c>
      <c r="O23" s="22">
        <v>4975</v>
      </c>
      <c r="P23" s="22">
        <v>20682</v>
      </c>
      <c r="Q23" s="22">
        <v>45950</v>
      </c>
      <c r="R23" s="22">
        <v>71607</v>
      </c>
      <c r="S23" s="22"/>
      <c r="T23" s="22"/>
      <c r="U23" s="22"/>
      <c r="V23" s="22"/>
      <c r="W23" s="22">
        <v>221199</v>
      </c>
      <c r="X23" s="22">
        <v>149400</v>
      </c>
      <c r="Y23" s="22">
        <v>71799</v>
      </c>
      <c r="Z23" s="23">
        <v>48.058232931726906</v>
      </c>
      <c r="AA23" s="20">
        <v>198700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36293400</v>
      </c>
      <c r="F25" s="22">
        <v>36293400</v>
      </c>
      <c r="G25" s="22"/>
      <c r="H25" s="22">
        <v>16408229</v>
      </c>
      <c r="I25" s="22"/>
      <c r="J25" s="22">
        <v>16408229</v>
      </c>
      <c r="K25" s="22"/>
      <c r="L25" s="22"/>
      <c r="M25" s="22"/>
      <c r="N25" s="22"/>
      <c r="O25" s="22">
        <v>12828886</v>
      </c>
      <c r="P25" s="22"/>
      <c r="Q25" s="22"/>
      <c r="R25" s="22">
        <v>12828886</v>
      </c>
      <c r="S25" s="22"/>
      <c r="T25" s="22"/>
      <c r="U25" s="22"/>
      <c r="V25" s="22"/>
      <c r="W25" s="22">
        <v>29237115</v>
      </c>
      <c r="X25" s="22">
        <v>27220500</v>
      </c>
      <c r="Y25" s="22">
        <v>2016615</v>
      </c>
      <c r="Z25" s="23">
        <v>7.4084421667493254</v>
      </c>
      <c r="AA25" s="20">
        <v>36293400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3571100</v>
      </c>
      <c r="F28" s="22">
        <v>3025170</v>
      </c>
      <c r="G28" s="22">
        <v>255438</v>
      </c>
      <c r="H28" s="22">
        <v>263168</v>
      </c>
      <c r="I28" s="22">
        <v>254789</v>
      </c>
      <c r="J28" s="22">
        <v>773395</v>
      </c>
      <c r="K28" s="22">
        <v>260516</v>
      </c>
      <c r="L28" s="22">
        <v>251692</v>
      </c>
      <c r="M28" s="22">
        <v>249593</v>
      </c>
      <c r="N28" s="22">
        <v>761801</v>
      </c>
      <c r="O28" s="22">
        <v>248329</v>
      </c>
      <c r="P28" s="22">
        <v>244502</v>
      </c>
      <c r="Q28" s="22">
        <v>240906</v>
      </c>
      <c r="R28" s="22">
        <v>733737</v>
      </c>
      <c r="S28" s="22"/>
      <c r="T28" s="22"/>
      <c r="U28" s="22"/>
      <c r="V28" s="22"/>
      <c r="W28" s="22">
        <v>2268933</v>
      </c>
      <c r="X28" s="22">
        <v>3025170</v>
      </c>
      <c r="Y28" s="22">
        <v>-756237</v>
      </c>
      <c r="Z28" s="23">
        <v>-24.998165392358114</v>
      </c>
      <c r="AA28" s="20">
        <v>3025170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970060194</v>
      </c>
      <c r="F32" s="31">
        <f t="shared" si="0"/>
        <v>958776471</v>
      </c>
      <c r="G32" s="31">
        <f t="shared" si="0"/>
        <v>82869602</v>
      </c>
      <c r="H32" s="31">
        <f t="shared" si="0"/>
        <v>63575964</v>
      </c>
      <c r="I32" s="31">
        <f t="shared" si="0"/>
        <v>102616673</v>
      </c>
      <c r="J32" s="31">
        <f t="shared" si="0"/>
        <v>249062239</v>
      </c>
      <c r="K32" s="31">
        <f t="shared" si="0"/>
        <v>43868876</v>
      </c>
      <c r="L32" s="31">
        <f t="shared" si="0"/>
        <v>76258443</v>
      </c>
      <c r="M32" s="31">
        <f t="shared" si="0"/>
        <v>76995715</v>
      </c>
      <c r="N32" s="31">
        <f t="shared" si="0"/>
        <v>197123034</v>
      </c>
      <c r="O32" s="31">
        <f t="shared" si="0"/>
        <v>86859709</v>
      </c>
      <c r="P32" s="31">
        <f t="shared" si="0"/>
        <v>72612678</v>
      </c>
      <c r="Q32" s="31">
        <f t="shared" si="0"/>
        <v>77373991</v>
      </c>
      <c r="R32" s="31">
        <f t="shared" si="0"/>
        <v>236846378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683031651</v>
      </c>
      <c r="X32" s="31">
        <f t="shared" si="0"/>
        <v>949382638</v>
      </c>
      <c r="Y32" s="31">
        <f t="shared" si="0"/>
        <v>-266350987</v>
      </c>
      <c r="Z32" s="32">
        <f>+IF(X32&lt;&gt;0,+(Y32/X32)*100,0)</f>
        <v>-28.055177790179897</v>
      </c>
      <c r="AA32" s="29">
        <f>SUM(AA6:AA31)</f>
        <v>958776471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70176250</v>
      </c>
      <c r="F34" s="22">
        <v>65995000</v>
      </c>
      <c r="G34" s="22">
        <v>4161860</v>
      </c>
      <c r="H34" s="22">
        <v>5349486</v>
      </c>
      <c r="I34" s="22">
        <v>5331084</v>
      </c>
      <c r="J34" s="22">
        <v>14842430</v>
      </c>
      <c r="K34" s="22">
        <v>5342035</v>
      </c>
      <c r="L34" s="22">
        <v>8144998</v>
      </c>
      <c r="M34" s="22">
        <v>5348104</v>
      </c>
      <c r="N34" s="22">
        <v>18835137</v>
      </c>
      <c r="O34" s="22">
        <v>5448174</v>
      </c>
      <c r="P34" s="22">
        <v>5333790</v>
      </c>
      <c r="Q34" s="22">
        <v>5075401</v>
      </c>
      <c r="R34" s="22">
        <v>15857365</v>
      </c>
      <c r="S34" s="22"/>
      <c r="T34" s="22"/>
      <c r="U34" s="22"/>
      <c r="V34" s="22"/>
      <c r="W34" s="22">
        <v>49534932</v>
      </c>
      <c r="X34" s="22">
        <v>62979325</v>
      </c>
      <c r="Y34" s="22">
        <v>-13444393</v>
      </c>
      <c r="Z34" s="23">
        <v>-21.347311994849104</v>
      </c>
      <c r="AA34" s="20">
        <v>65995000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707250400</v>
      </c>
      <c r="F36" s="22">
        <v>696200400</v>
      </c>
      <c r="G36" s="22">
        <v>73586456</v>
      </c>
      <c r="H36" s="22">
        <v>11276971</v>
      </c>
      <c r="I36" s="22">
        <v>84688052</v>
      </c>
      <c r="J36" s="22">
        <v>169551479</v>
      </c>
      <c r="K36" s="22">
        <v>48320349</v>
      </c>
      <c r="L36" s="22">
        <v>53792624</v>
      </c>
      <c r="M36" s="22">
        <v>48715908</v>
      </c>
      <c r="N36" s="22">
        <v>150828881</v>
      </c>
      <c r="O36" s="22">
        <v>50169792</v>
      </c>
      <c r="P36" s="22">
        <v>50071445</v>
      </c>
      <c r="Q36" s="22">
        <v>47549978</v>
      </c>
      <c r="R36" s="22">
        <v>147791215</v>
      </c>
      <c r="S36" s="22"/>
      <c r="T36" s="22"/>
      <c r="U36" s="22"/>
      <c r="V36" s="22"/>
      <c r="W36" s="22">
        <v>468171575</v>
      </c>
      <c r="X36" s="22">
        <v>696200400</v>
      </c>
      <c r="Y36" s="22">
        <v>-228028825</v>
      </c>
      <c r="Z36" s="23">
        <v>-32.753331512018669</v>
      </c>
      <c r="AA36" s="20">
        <v>696200400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19616180</v>
      </c>
      <c r="F37" s="22">
        <v>15527310</v>
      </c>
      <c r="G37" s="22">
        <v>1587071</v>
      </c>
      <c r="H37" s="22">
        <v>481387</v>
      </c>
      <c r="I37" s="22">
        <v>996406</v>
      </c>
      <c r="J37" s="22">
        <v>3064864</v>
      </c>
      <c r="K37" s="22">
        <v>1231993</v>
      </c>
      <c r="L37" s="22">
        <v>1041978</v>
      </c>
      <c r="M37" s="22">
        <v>836892</v>
      </c>
      <c r="N37" s="22">
        <v>3110863</v>
      </c>
      <c r="O37" s="22">
        <v>1163359</v>
      </c>
      <c r="P37" s="22">
        <v>422752</v>
      </c>
      <c r="Q37" s="22">
        <v>796069</v>
      </c>
      <c r="R37" s="22">
        <v>2382180</v>
      </c>
      <c r="S37" s="22"/>
      <c r="T37" s="22"/>
      <c r="U37" s="22"/>
      <c r="V37" s="22"/>
      <c r="W37" s="22">
        <v>8557907</v>
      </c>
      <c r="X37" s="22">
        <v>12156472</v>
      </c>
      <c r="Y37" s="22">
        <v>-3598565</v>
      </c>
      <c r="Z37" s="23">
        <v>-29.602050660750916</v>
      </c>
      <c r="AA37" s="20">
        <v>15527310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9988785</v>
      </c>
      <c r="F38" s="22">
        <v>3833620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3833620</v>
      </c>
      <c r="Y38" s="22">
        <v>-3833620</v>
      </c>
      <c r="Z38" s="23">
        <v>-100</v>
      </c>
      <c r="AA38" s="20">
        <v>3833620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21701980</v>
      </c>
      <c r="F39" s="22">
        <v>21701980</v>
      </c>
      <c r="G39" s="22">
        <v>1808501</v>
      </c>
      <c r="H39" s="22">
        <v>1808501</v>
      </c>
      <c r="I39" s="22">
        <v>1808501</v>
      </c>
      <c r="J39" s="22">
        <v>5425503</v>
      </c>
      <c r="K39" s="22">
        <v>1808501</v>
      </c>
      <c r="L39" s="22">
        <v>1808501</v>
      </c>
      <c r="M39" s="22">
        <v>1808501</v>
      </c>
      <c r="N39" s="22">
        <v>5425503</v>
      </c>
      <c r="O39" s="22">
        <v>1808501</v>
      </c>
      <c r="P39" s="22">
        <v>1808501</v>
      </c>
      <c r="Q39" s="22">
        <v>1808501</v>
      </c>
      <c r="R39" s="22">
        <v>5425503</v>
      </c>
      <c r="S39" s="22"/>
      <c r="T39" s="22"/>
      <c r="U39" s="22"/>
      <c r="V39" s="22"/>
      <c r="W39" s="22">
        <v>16276509</v>
      </c>
      <c r="X39" s="22">
        <v>16276500</v>
      </c>
      <c r="Y39" s="22">
        <v>9</v>
      </c>
      <c r="Z39" s="23"/>
      <c r="AA39" s="20">
        <v>21701980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10350000</v>
      </c>
      <c r="F40" s="22">
        <v>10350000</v>
      </c>
      <c r="G40" s="22"/>
      <c r="H40" s="22"/>
      <c r="I40" s="22"/>
      <c r="J40" s="22"/>
      <c r="K40" s="22"/>
      <c r="L40" s="22"/>
      <c r="M40" s="22">
        <v>3976316</v>
      </c>
      <c r="N40" s="22">
        <v>3976316</v>
      </c>
      <c r="O40" s="22"/>
      <c r="P40" s="22"/>
      <c r="Q40" s="22"/>
      <c r="R40" s="22"/>
      <c r="S40" s="22"/>
      <c r="T40" s="22"/>
      <c r="U40" s="22"/>
      <c r="V40" s="22"/>
      <c r="W40" s="22">
        <v>3976316</v>
      </c>
      <c r="X40" s="22">
        <v>7762500</v>
      </c>
      <c r="Y40" s="22">
        <v>-3786184</v>
      </c>
      <c r="Z40" s="23">
        <v>-48.77531723027375</v>
      </c>
      <c r="AA40" s="20">
        <v>10350000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48248650</v>
      </c>
      <c r="F41" s="22">
        <v>47066990</v>
      </c>
      <c r="G41" s="22">
        <v>155744</v>
      </c>
      <c r="H41" s="22">
        <v>967492</v>
      </c>
      <c r="I41" s="22">
        <v>6907375</v>
      </c>
      <c r="J41" s="22">
        <v>8030611</v>
      </c>
      <c r="K41" s="22">
        <v>986674</v>
      </c>
      <c r="L41" s="22">
        <v>3540331</v>
      </c>
      <c r="M41" s="22">
        <v>6407543</v>
      </c>
      <c r="N41" s="22">
        <v>10934548</v>
      </c>
      <c r="O41" s="22">
        <v>864294</v>
      </c>
      <c r="P41" s="22">
        <v>5400931</v>
      </c>
      <c r="Q41" s="22">
        <v>3798270</v>
      </c>
      <c r="R41" s="22">
        <v>10063495</v>
      </c>
      <c r="S41" s="22"/>
      <c r="T41" s="22"/>
      <c r="U41" s="22"/>
      <c r="V41" s="22"/>
      <c r="W41" s="22">
        <v>29028654</v>
      </c>
      <c r="X41" s="22">
        <v>35472742</v>
      </c>
      <c r="Y41" s="22">
        <v>-6444088</v>
      </c>
      <c r="Z41" s="23">
        <v>-18.166309218497968</v>
      </c>
      <c r="AA41" s="20">
        <v>47066990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920918</v>
      </c>
      <c r="F43" s="22">
        <v>1276083</v>
      </c>
      <c r="G43" s="22">
        <v>32355</v>
      </c>
      <c r="H43" s="22">
        <v>155980</v>
      </c>
      <c r="I43" s="22">
        <v>189143</v>
      </c>
      <c r="J43" s="22">
        <v>377478</v>
      </c>
      <c r="K43" s="22">
        <v>150396</v>
      </c>
      <c r="L43" s="22">
        <v>261811</v>
      </c>
      <c r="M43" s="22">
        <v>130000</v>
      </c>
      <c r="N43" s="22">
        <v>542207</v>
      </c>
      <c r="O43" s="22">
        <v>48571</v>
      </c>
      <c r="P43" s="22">
        <v>133204</v>
      </c>
      <c r="Q43" s="22">
        <v>107060</v>
      </c>
      <c r="R43" s="22">
        <v>288835</v>
      </c>
      <c r="S43" s="22"/>
      <c r="T43" s="22"/>
      <c r="U43" s="22"/>
      <c r="V43" s="22"/>
      <c r="W43" s="22">
        <v>1208520</v>
      </c>
      <c r="X43" s="22">
        <v>1276083</v>
      </c>
      <c r="Y43" s="22">
        <v>-67563</v>
      </c>
      <c r="Z43" s="23">
        <v>-5.2945615606508349</v>
      </c>
      <c r="AA43" s="20">
        <v>1276083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4367990</v>
      </c>
      <c r="F44" s="22">
        <v>5557290</v>
      </c>
      <c r="G44" s="22">
        <v>90807</v>
      </c>
      <c r="H44" s="22">
        <v>170681</v>
      </c>
      <c r="I44" s="22">
        <v>298315</v>
      </c>
      <c r="J44" s="22">
        <v>559803</v>
      </c>
      <c r="K44" s="22">
        <v>169480</v>
      </c>
      <c r="L44" s="22">
        <v>192788</v>
      </c>
      <c r="M44" s="22">
        <v>158809</v>
      </c>
      <c r="N44" s="22">
        <v>521077</v>
      </c>
      <c r="O44" s="22">
        <v>177305</v>
      </c>
      <c r="P44" s="22">
        <v>1268979</v>
      </c>
      <c r="Q44" s="22">
        <v>367907</v>
      </c>
      <c r="R44" s="22">
        <v>1814191</v>
      </c>
      <c r="S44" s="22"/>
      <c r="T44" s="22"/>
      <c r="U44" s="22"/>
      <c r="V44" s="22"/>
      <c r="W44" s="22">
        <v>2895071</v>
      </c>
      <c r="X44" s="22">
        <v>4176873</v>
      </c>
      <c r="Y44" s="22">
        <v>-1281802</v>
      </c>
      <c r="Z44" s="23">
        <v>-30.688076941769598</v>
      </c>
      <c r="AA44" s="20">
        <v>5557290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892621153</v>
      </c>
      <c r="F47" s="31">
        <f t="shared" si="1"/>
        <v>867508673</v>
      </c>
      <c r="G47" s="31">
        <f t="shared" si="1"/>
        <v>81422794</v>
      </c>
      <c r="H47" s="31">
        <f t="shared" si="1"/>
        <v>20210498</v>
      </c>
      <c r="I47" s="31">
        <f t="shared" si="1"/>
        <v>100218876</v>
      </c>
      <c r="J47" s="31">
        <f t="shared" si="1"/>
        <v>201852168</v>
      </c>
      <c r="K47" s="31">
        <f t="shared" si="1"/>
        <v>58009428</v>
      </c>
      <c r="L47" s="31">
        <f t="shared" si="1"/>
        <v>68783031</v>
      </c>
      <c r="M47" s="31">
        <f t="shared" si="1"/>
        <v>67382073</v>
      </c>
      <c r="N47" s="31">
        <f t="shared" si="1"/>
        <v>194174532</v>
      </c>
      <c r="O47" s="31">
        <f t="shared" si="1"/>
        <v>59679996</v>
      </c>
      <c r="P47" s="31">
        <f t="shared" si="1"/>
        <v>64439602</v>
      </c>
      <c r="Q47" s="31">
        <f t="shared" si="1"/>
        <v>59503186</v>
      </c>
      <c r="R47" s="31">
        <f t="shared" si="1"/>
        <v>183622784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579649484</v>
      </c>
      <c r="X47" s="31">
        <f t="shared" si="1"/>
        <v>840134515</v>
      </c>
      <c r="Y47" s="31">
        <f t="shared" si="1"/>
        <v>-260485031</v>
      </c>
      <c r="Z47" s="32">
        <f>+IF(X47&lt;&gt;0,+(Y47/X47)*100,0)</f>
        <v>-31.005157668114613</v>
      </c>
      <c r="AA47" s="29">
        <f>SUM(AA34:AA46)</f>
        <v>867508673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77439041</v>
      </c>
      <c r="F48" s="41">
        <f t="shared" si="2"/>
        <v>91267798</v>
      </c>
      <c r="G48" s="41">
        <f t="shared" si="2"/>
        <v>1446808</v>
      </c>
      <c r="H48" s="41">
        <f t="shared" si="2"/>
        <v>43365466</v>
      </c>
      <c r="I48" s="41">
        <f t="shared" si="2"/>
        <v>2397797</v>
      </c>
      <c r="J48" s="41">
        <f t="shared" si="2"/>
        <v>47210071</v>
      </c>
      <c r="K48" s="41">
        <f t="shared" si="2"/>
        <v>-14140552</v>
      </c>
      <c r="L48" s="41">
        <f t="shared" si="2"/>
        <v>7475412</v>
      </c>
      <c r="M48" s="41">
        <f t="shared" si="2"/>
        <v>9613642</v>
      </c>
      <c r="N48" s="41">
        <f t="shared" si="2"/>
        <v>2948502</v>
      </c>
      <c r="O48" s="41">
        <f t="shared" si="2"/>
        <v>27179713</v>
      </c>
      <c r="P48" s="41">
        <f t="shared" si="2"/>
        <v>8173076</v>
      </c>
      <c r="Q48" s="41">
        <f t="shared" si="2"/>
        <v>17870805</v>
      </c>
      <c r="R48" s="41">
        <f t="shared" si="2"/>
        <v>53223594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103382167</v>
      </c>
      <c r="X48" s="41">
        <f t="shared" si="2"/>
        <v>109248123</v>
      </c>
      <c r="Y48" s="41">
        <f t="shared" si="2"/>
        <v>-5865956</v>
      </c>
      <c r="Z48" s="42">
        <f>+IF(X48&lt;&gt;0,+(Y48/X48)*100,0)</f>
        <v>-5.3693883601093999</v>
      </c>
      <c r="AA48" s="39">
        <f>+AA32-AA47</f>
        <v>91267798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9226000</v>
      </c>
      <c r="F49" s="22">
        <v>25643057</v>
      </c>
      <c r="G49" s="22"/>
      <c r="H49" s="22"/>
      <c r="I49" s="22"/>
      <c r="J49" s="22"/>
      <c r="K49" s="22"/>
      <c r="L49" s="22"/>
      <c r="M49" s="22"/>
      <c r="N49" s="22"/>
      <c r="O49" s="22">
        <v>6485007</v>
      </c>
      <c r="P49" s="22">
        <v>3074021</v>
      </c>
      <c r="Q49" s="22">
        <v>3946182</v>
      </c>
      <c r="R49" s="22">
        <v>13505210</v>
      </c>
      <c r="S49" s="22"/>
      <c r="T49" s="22"/>
      <c r="U49" s="22"/>
      <c r="V49" s="22"/>
      <c r="W49" s="22">
        <v>13505210</v>
      </c>
      <c r="X49" s="22">
        <v>19232280</v>
      </c>
      <c r="Y49" s="22">
        <v>-5727070</v>
      </c>
      <c r="Z49" s="23">
        <v>-29.778424606962879</v>
      </c>
      <c r="AA49" s="20">
        <v>25643057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86665041</v>
      </c>
      <c r="F51" s="50">
        <f t="shared" si="3"/>
        <v>116910855</v>
      </c>
      <c r="G51" s="50">
        <f t="shared" si="3"/>
        <v>1446808</v>
      </c>
      <c r="H51" s="50">
        <f t="shared" si="3"/>
        <v>43365466</v>
      </c>
      <c r="I51" s="50">
        <f t="shared" si="3"/>
        <v>2397797</v>
      </c>
      <c r="J51" s="50">
        <f t="shared" si="3"/>
        <v>47210071</v>
      </c>
      <c r="K51" s="50">
        <f t="shared" si="3"/>
        <v>-14140552</v>
      </c>
      <c r="L51" s="50">
        <f t="shared" si="3"/>
        <v>7475412</v>
      </c>
      <c r="M51" s="50">
        <f t="shared" si="3"/>
        <v>9613642</v>
      </c>
      <c r="N51" s="50">
        <f t="shared" si="3"/>
        <v>2948502</v>
      </c>
      <c r="O51" s="50">
        <f t="shared" si="3"/>
        <v>33664720</v>
      </c>
      <c r="P51" s="50">
        <f t="shared" si="3"/>
        <v>11247097</v>
      </c>
      <c r="Q51" s="50">
        <f t="shared" si="3"/>
        <v>21816987</v>
      </c>
      <c r="R51" s="50">
        <f t="shared" si="3"/>
        <v>66728804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116887377</v>
      </c>
      <c r="X51" s="50">
        <f t="shared" si="3"/>
        <v>128480403</v>
      </c>
      <c r="Y51" s="50">
        <f t="shared" si="3"/>
        <v>-11593026</v>
      </c>
      <c r="Z51" s="51">
        <f>+IF(X51&lt;&gt;0,+(Y51/X51)*100,0)</f>
        <v>-9.0231862052923351</v>
      </c>
      <c r="AA51" s="48">
        <f>SUM(AA48:AA50)</f>
        <v>116910855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86665041</v>
      </c>
      <c r="F53" s="56">
        <f t="shared" si="4"/>
        <v>116910855</v>
      </c>
      <c r="G53" s="56">
        <f t="shared" si="4"/>
        <v>1446808</v>
      </c>
      <c r="H53" s="56">
        <f t="shared" si="4"/>
        <v>43365466</v>
      </c>
      <c r="I53" s="56">
        <f t="shared" si="4"/>
        <v>2397797</v>
      </c>
      <c r="J53" s="56">
        <f t="shared" si="4"/>
        <v>47210071</v>
      </c>
      <c r="K53" s="56">
        <f t="shared" si="4"/>
        <v>-14140552</v>
      </c>
      <c r="L53" s="56">
        <f t="shared" si="4"/>
        <v>7475412</v>
      </c>
      <c r="M53" s="56">
        <f t="shared" si="4"/>
        <v>9613642</v>
      </c>
      <c r="N53" s="56">
        <f t="shared" si="4"/>
        <v>2948502</v>
      </c>
      <c r="O53" s="56">
        <f t="shared" si="4"/>
        <v>33664720</v>
      </c>
      <c r="P53" s="56">
        <f t="shared" si="4"/>
        <v>11247097</v>
      </c>
      <c r="Q53" s="56">
        <f t="shared" si="4"/>
        <v>21816987</v>
      </c>
      <c r="R53" s="56">
        <f t="shared" si="4"/>
        <v>66728804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116887377</v>
      </c>
      <c r="X53" s="56">
        <f t="shared" si="4"/>
        <v>128480403</v>
      </c>
      <c r="Y53" s="56">
        <f t="shared" si="4"/>
        <v>-11593026</v>
      </c>
      <c r="Z53" s="57">
        <f>+IF(X53&lt;&gt;0,+(Y53/X53)*100,0)</f>
        <v>-9.0231862052923351</v>
      </c>
      <c r="AA53" s="54">
        <f>+AA51-AA52</f>
        <v>116910855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86665041</v>
      </c>
      <c r="F56" s="50">
        <f t="shared" si="5"/>
        <v>116910855</v>
      </c>
      <c r="G56" s="50">
        <f t="shared" si="5"/>
        <v>1446808</v>
      </c>
      <c r="H56" s="50">
        <f t="shared" si="5"/>
        <v>43365466</v>
      </c>
      <c r="I56" s="50">
        <f t="shared" si="5"/>
        <v>2397797</v>
      </c>
      <c r="J56" s="50">
        <f t="shared" si="5"/>
        <v>47210071</v>
      </c>
      <c r="K56" s="50">
        <f t="shared" si="5"/>
        <v>-14140552</v>
      </c>
      <c r="L56" s="50">
        <f t="shared" si="5"/>
        <v>7475412</v>
      </c>
      <c r="M56" s="50">
        <f t="shared" si="5"/>
        <v>9613642</v>
      </c>
      <c r="N56" s="50">
        <f t="shared" si="5"/>
        <v>2948502</v>
      </c>
      <c r="O56" s="50">
        <f t="shared" si="5"/>
        <v>33664720</v>
      </c>
      <c r="P56" s="50">
        <f t="shared" si="5"/>
        <v>11247097</v>
      </c>
      <c r="Q56" s="50">
        <f t="shared" si="5"/>
        <v>21816987</v>
      </c>
      <c r="R56" s="50">
        <f t="shared" si="5"/>
        <v>66728804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116887377</v>
      </c>
      <c r="X56" s="50">
        <f t="shared" si="5"/>
        <v>128480403</v>
      </c>
      <c r="Y56" s="50">
        <f t="shared" si="5"/>
        <v>-11593026</v>
      </c>
      <c r="Z56" s="51">
        <f>+IF(X56&lt;&gt;0,+(Y56/X56)*100,0)</f>
        <v>-9.0231862052923351</v>
      </c>
      <c r="AA56" s="48">
        <f>SUM(AA53:AA55)</f>
        <v>116910855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86665041</v>
      </c>
      <c r="F59" s="67">
        <f t="shared" si="6"/>
        <v>116910855</v>
      </c>
      <c r="G59" s="67">
        <f t="shared" si="6"/>
        <v>1446808</v>
      </c>
      <c r="H59" s="67">
        <f t="shared" si="6"/>
        <v>43365466</v>
      </c>
      <c r="I59" s="67">
        <f t="shared" si="6"/>
        <v>2397797</v>
      </c>
      <c r="J59" s="67">
        <f t="shared" si="6"/>
        <v>47210071</v>
      </c>
      <c r="K59" s="67">
        <f t="shared" si="6"/>
        <v>-14140552</v>
      </c>
      <c r="L59" s="67">
        <f t="shared" si="6"/>
        <v>7475412</v>
      </c>
      <c r="M59" s="67">
        <f t="shared" si="6"/>
        <v>9613642</v>
      </c>
      <c r="N59" s="67">
        <f t="shared" si="6"/>
        <v>2948502</v>
      </c>
      <c r="O59" s="67">
        <f t="shared" si="6"/>
        <v>33664720</v>
      </c>
      <c r="P59" s="67">
        <f t="shared" si="6"/>
        <v>11247097</v>
      </c>
      <c r="Q59" s="67">
        <f t="shared" si="6"/>
        <v>21816987</v>
      </c>
      <c r="R59" s="67">
        <f t="shared" si="6"/>
        <v>66728804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116887377</v>
      </c>
      <c r="X59" s="67">
        <f t="shared" si="6"/>
        <v>128480403</v>
      </c>
      <c r="Y59" s="67">
        <f t="shared" si="6"/>
        <v>-11593026</v>
      </c>
      <c r="Z59" s="68">
        <f>+IF(X59&lt;&gt;0,+(Y59/X59)*100,0)</f>
        <v>-9.0231862052923351</v>
      </c>
      <c r="AA59" s="65">
        <f>SUM(AA56:AA58)</f>
        <v>116910855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41634D0-3742-4D36-89A7-8B37FEB8BC4A}"/>
</file>

<file path=customXml/itemProps2.xml><?xml version="1.0" encoding="utf-8"?>
<ds:datastoreItem xmlns:ds="http://schemas.openxmlformats.org/officeDocument/2006/customXml" ds:itemID="{CB66914C-99DC-45F6-9EB7-B8990D77B03A}"/>
</file>

<file path=customXml/itemProps3.xml><?xml version="1.0" encoding="utf-8"?>
<ds:datastoreItem xmlns:ds="http://schemas.openxmlformats.org/officeDocument/2006/customXml" ds:itemID="{F3858D79-5730-4617-961E-12E94F4E54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2024-05-03T09:00:14Z</dcterms:created>
  <dcterms:modified xsi:type="dcterms:W3CDTF">2024-05-03T09:01:41Z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